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-156" windowWidth="10440" windowHeight="10344" tabRatio="500"/>
  </bookViews>
  <sheets>
    <sheet name="Приложение 16 октября 2025" sheetId="7" r:id="rId1"/>
  </sheets>
  <definedNames>
    <definedName name="_xlnm._FilterDatabase" localSheetId="0" hidden="1">'Приложение 16 октября 2025'!$C$1:$C$236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8" i="7"/>
  <c r="F68"/>
  <c r="E163" l="1"/>
  <c r="G79"/>
  <c r="G78" s="1"/>
  <c r="F79"/>
  <c r="F78" s="1"/>
  <c r="E79"/>
  <c r="E78" s="1"/>
  <c r="F19" l="1"/>
  <c r="G19"/>
  <c r="E19"/>
  <c r="F29"/>
  <c r="G29"/>
  <c r="E29"/>
  <c r="F31"/>
  <c r="G31"/>
  <c r="E31"/>
  <c r="F36"/>
  <c r="G36"/>
  <c r="E36"/>
  <c r="F41"/>
  <c r="G41"/>
  <c r="E41"/>
  <c r="F45"/>
  <c r="G45"/>
  <c r="E45"/>
  <c r="F50"/>
  <c r="G50"/>
  <c r="E50"/>
  <c r="F60"/>
  <c r="G60"/>
  <c r="E60"/>
  <c r="F64"/>
  <c r="G64"/>
  <c r="E64"/>
  <c r="F66"/>
  <c r="G66"/>
  <c r="E66"/>
  <c r="F70"/>
  <c r="G70"/>
  <c r="E70"/>
  <c r="F75"/>
  <c r="G75"/>
  <c r="E75"/>
  <c r="F82"/>
  <c r="F81" s="1"/>
  <c r="G82"/>
  <c r="G81" s="1"/>
  <c r="E82"/>
  <c r="E81" s="1"/>
  <c r="E63" l="1"/>
  <c r="F87"/>
  <c r="F86" s="1"/>
  <c r="G87"/>
  <c r="G86" s="1"/>
  <c r="E87"/>
  <c r="E86" s="1"/>
  <c r="F92"/>
  <c r="G92"/>
  <c r="E92"/>
  <c r="F97"/>
  <c r="G97"/>
  <c r="E97"/>
  <c r="F102"/>
  <c r="G102"/>
  <c r="E102"/>
  <c r="F107"/>
  <c r="G107"/>
  <c r="E107"/>
  <c r="F115"/>
  <c r="G115"/>
  <c r="E115"/>
  <c r="E145"/>
  <c r="E147"/>
  <c r="F152"/>
  <c r="G152"/>
  <c r="E152"/>
  <c r="F158" l="1"/>
  <c r="G158"/>
  <c r="E158"/>
  <c r="F163"/>
  <c r="G163"/>
  <c r="F181"/>
  <c r="G181"/>
  <c r="E181"/>
  <c r="F188"/>
  <c r="G188"/>
  <c r="E188"/>
  <c r="F195"/>
  <c r="G195"/>
  <c r="E195"/>
  <c r="F200"/>
  <c r="G200"/>
  <c r="E200"/>
  <c r="F216"/>
  <c r="G216"/>
  <c r="E216"/>
  <c r="F222"/>
  <c r="G222"/>
  <c r="E222"/>
  <c r="F231"/>
  <c r="G231"/>
  <c r="E231"/>
  <c r="G74"/>
  <c r="G73" s="1"/>
  <c r="G72" s="1"/>
  <c r="F74"/>
  <c r="F73" s="1"/>
  <c r="F72" s="1"/>
  <c r="E74"/>
  <c r="E73" s="1"/>
  <c r="E72" s="1"/>
  <c r="G210"/>
  <c r="F210"/>
  <c r="E210"/>
  <c r="F186"/>
  <c r="G186"/>
  <c r="E186"/>
  <c r="G138"/>
  <c r="F138"/>
  <c r="E138"/>
  <c r="G136"/>
  <c r="F136"/>
  <c r="E136"/>
  <c r="F144"/>
  <c r="G144"/>
  <c r="E135" l="1"/>
  <c r="F135"/>
  <c r="G135"/>
  <c r="G180"/>
  <c r="G179" s="1"/>
  <c r="G178" s="1"/>
  <c r="F180"/>
  <c r="F179" s="1"/>
  <c r="F178" s="1"/>
  <c r="E180"/>
  <c r="E179" s="1"/>
  <c r="E178" s="1"/>
  <c r="G229" l="1"/>
  <c r="G228" s="1"/>
  <c r="F229"/>
  <c r="F228" s="1"/>
  <c r="E229"/>
  <c r="E228" s="1"/>
  <c r="F221"/>
  <c r="F220" s="1"/>
  <c r="F219" s="1"/>
  <c r="F218" s="1"/>
  <c r="G221"/>
  <c r="G220" s="1"/>
  <c r="G219" s="1"/>
  <c r="G218" s="1"/>
  <c r="E221"/>
  <c r="E220" s="1"/>
  <c r="E219" s="1"/>
  <c r="E218" s="1"/>
  <c r="F206"/>
  <c r="G206"/>
  <c r="E206"/>
  <c r="F208"/>
  <c r="G208"/>
  <c r="E208"/>
  <c r="F212"/>
  <c r="G212"/>
  <c r="E212"/>
  <c r="G199"/>
  <c r="G198" s="1"/>
  <c r="G197" s="1"/>
  <c r="F199"/>
  <c r="F198" s="1"/>
  <c r="F197" s="1"/>
  <c r="E199"/>
  <c r="E198" s="1"/>
  <c r="E197" s="1"/>
  <c r="E205" l="1"/>
  <c r="F174"/>
  <c r="G174"/>
  <c r="E174"/>
  <c r="F157"/>
  <c r="F156" s="1"/>
  <c r="F155" s="1"/>
  <c r="F154" s="1"/>
  <c r="G157"/>
  <c r="G156" s="1"/>
  <c r="G155" s="1"/>
  <c r="G154" s="1"/>
  <c r="E157"/>
  <c r="E156" s="1"/>
  <c r="E155" s="1"/>
  <c r="E154" s="1"/>
  <c r="G162"/>
  <c r="G161" s="1"/>
  <c r="G160" s="1"/>
  <c r="F162"/>
  <c r="F161" s="1"/>
  <c r="F160" s="1"/>
  <c r="E162"/>
  <c r="E161" s="1"/>
  <c r="E160" s="1"/>
  <c r="G133" l="1"/>
  <c r="F133"/>
  <c r="E133"/>
  <c r="G123"/>
  <c r="F123"/>
  <c r="E123"/>
  <c r="G106"/>
  <c r="G105" s="1"/>
  <c r="G104" s="1"/>
  <c r="F106"/>
  <c r="F105" s="1"/>
  <c r="F104" s="1"/>
  <c r="E106"/>
  <c r="E105" s="1"/>
  <c r="E104" s="1"/>
  <c r="F101"/>
  <c r="F100" s="1"/>
  <c r="F99" s="1"/>
  <c r="G101"/>
  <c r="G100" s="1"/>
  <c r="G99" s="1"/>
  <c r="E101"/>
  <c r="E100" s="1"/>
  <c r="E99" s="1"/>
  <c r="F59"/>
  <c r="F58" s="1"/>
  <c r="G59"/>
  <c r="G58" s="1"/>
  <c r="E59"/>
  <c r="E58" s="1"/>
  <c r="F49"/>
  <c r="F48" s="1"/>
  <c r="F47" s="1"/>
  <c r="G49"/>
  <c r="G48" s="1"/>
  <c r="G47" s="1"/>
  <c r="E49"/>
  <c r="E48" s="1"/>
  <c r="E47" s="1"/>
  <c r="F40"/>
  <c r="F39" s="1"/>
  <c r="E40"/>
  <c r="E39" s="1"/>
  <c r="F28"/>
  <c r="G28"/>
  <c r="E28"/>
  <c r="F18"/>
  <c r="F17" s="1"/>
  <c r="E18"/>
  <c r="E17" s="1"/>
  <c r="G18"/>
  <c r="G17" s="1"/>
  <c r="G112" l="1"/>
  <c r="G114"/>
  <c r="F63"/>
  <c r="F62" s="1"/>
  <c r="F57" s="1"/>
  <c r="G63"/>
  <c r="G62" s="1"/>
  <c r="G57" s="1"/>
  <c r="E62"/>
  <c r="E57" s="1"/>
  <c r="G40"/>
  <c r="G39" s="1"/>
  <c r="G111" l="1"/>
  <c r="G113"/>
  <c r="G110" s="1"/>
  <c r="F227" l="1"/>
  <c r="F226" s="1"/>
  <c r="G227"/>
  <c r="G226" s="1"/>
  <c r="E227"/>
  <c r="E226" s="1"/>
  <c r="G172"/>
  <c r="F172"/>
  <c r="E172"/>
  <c r="F171" l="1"/>
  <c r="F170" s="1"/>
  <c r="F169" s="1"/>
  <c r="F168" s="1"/>
  <c r="F167" s="1"/>
  <c r="E171"/>
  <c r="E170" s="1"/>
  <c r="G171"/>
  <c r="G170" s="1"/>
  <c r="G169" s="1"/>
  <c r="G168" s="1"/>
  <c r="G167" s="1"/>
  <c r="G225"/>
  <c r="G224" s="1"/>
  <c r="E225"/>
  <c r="E224" s="1"/>
  <c r="F225"/>
  <c r="F224" s="1"/>
  <c r="F15"/>
  <c r="F14" s="1"/>
  <c r="F13" s="1"/>
  <c r="F12" s="1"/>
  <c r="G15"/>
  <c r="G14" s="1"/>
  <c r="G13" s="1"/>
  <c r="G12" s="1"/>
  <c r="E15"/>
  <c r="E14" s="1"/>
  <c r="E13" s="1"/>
  <c r="E12" s="1"/>
  <c r="F24"/>
  <c r="F23" s="1"/>
  <c r="F22" s="1"/>
  <c r="F21" s="1"/>
  <c r="G24"/>
  <c r="G23" s="1"/>
  <c r="G22" s="1"/>
  <c r="G21" s="1"/>
  <c r="E24"/>
  <c r="E23" s="1"/>
  <c r="E22" s="1"/>
  <c r="E21" s="1"/>
  <c r="F27"/>
  <c r="F26" s="1"/>
  <c r="G27"/>
  <c r="G26" s="1"/>
  <c r="E27"/>
  <c r="E26" s="1"/>
  <c r="F35"/>
  <c r="F34" s="1"/>
  <c r="F33" s="1"/>
  <c r="G35"/>
  <c r="G34" s="1"/>
  <c r="G33" s="1"/>
  <c r="E35"/>
  <c r="E34" s="1"/>
  <c r="E33" s="1"/>
  <c r="F55"/>
  <c r="F54" s="1"/>
  <c r="F53" s="1"/>
  <c r="F52" s="1"/>
  <c r="G55"/>
  <c r="G54" s="1"/>
  <c r="G53" s="1"/>
  <c r="G52" s="1"/>
  <c r="E55"/>
  <c r="E54" s="1"/>
  <c r="E53" s="1"/>
  <c r="E52" s="1"/>
  <c r="F96"/>
  <c r="F95" s="1"/>
  <c r="F94" s="1"/>
  <c r="G96"/>
  <c r="G95" s="1"/>
  <c r="G94" s="1"/>
  <c r="F91"/>
  <c r="F90" s="1"/>
  <c r="F89" s="1"/>
  <c r="G91"/>
  <c r="G90" s="1"/>
  <c r="G89" s="1"/>
  <c r="F85"/>
  <c r="F84" s="1"/>
  <c r="G85"/>
  <c r="G84" s="1"/>
  <c r="E85"/>
  <c r="E84" s="1"/>
  <c r="E91"/>
  <c r="E90" s="1"/>
  <c r="E89" s="1"/>
  <c r="E96"/>
  <c r="E95" s="1"/>
  <c r="E94" s="1"/>
  <c r="F194"/>
  <c r="F193" s="1"/>
  <c r="F192" s="1"/>
  <c r="G194"/>
  <c r="G193" s="1"/>
  <c r="G192" s="1"/>
  <c r="E194"/>
  <c r="E193" s="1"/>
  <c r="E192" s="1"/>
  <c r="F151"/>
  <c r="F150" s="1"/>
  <c r="F149" s="1"/>
  <c r="G151"/>
  <c r="G150" s="1"/>
  <c r="G149" s="1"/>
  <c r="E151"/>
  <c r="E150" s="1"/>
  <c r="E149" s="1"/>
  <c r="F121"/>
  <c r="F120" s="1"/>
  <c r="G121"/>
  <c r="G120" s="1"/>
  <c r="E121"/>
  <c r="E120" s="1"/>
  <c r="G129"/>
  <c r="F129"/>
  <c r="E129"/>
  <c r="F131"/>
  <c r="F143"/>
  <c r="F142" s="1"/>
  <c r="F141" s="1"/>
  <c r="F140" s="1"/>
  <c r="G131"/>
  <c r="E131"/>
  <c r="G127" l="1"/>
  <c r="G126" s="1"/>
  <c r="G125" s="1"/>
  <c r="F127"/>
  <c r="F126" s="1"/>
  <c r="F125" s="1"/>
  <c r="E127"/>
  <c r="E126" s="1"/>
  <c r="E125" s="1"/>
  <c r="E144"/>
  <c r="G185"/>
  <c r="G184" s="1"/>
  <c r="G183" s="1"/>
  <c r="G166" s="1"/>
  <c r="F185"/>
  <c r="F184" s="1"/>
  <c r="F183" s="1"/>
  <c r="F166" s="1"/>
  <c r="E185"/>
  <c r="E184" s="1"/>
  <c r="E183" s="1"/>
  <c r="G191"/>
  <c r="F191"/>
  <c r="E191"/>
  <c r="F11"/>
  <c r="E11"/>
  <c r="G11"/>
  <c r="E119"/>
  <c r="F119"/>
  <c r="G119"/>
  <c r="E44"/>
  <c r="E43" s="1"/>
  <c r="E38" s="1"/>
  <c r="F44"/>
  <c r="F43" s="1"/>
  <c r="F38" s="1"/>
  <c r="G44"/>
  <c r="G43" s="1"/>
  <c r="G38" s="1"/>
  <c r="E169"/>
  <c r="E168" s="1"/>
  <c r="E167" s="1"/>
  <c r="E166" l="1"/>
  <c r="E112"/>
  <c r="E114"/>
  <c r="F112"/>
  <c r="F114"/>
  <c r="E118"/>
  <c r="E117" s="1"/>
  <c r="G118"/>
  <c r="F118"/>
  <c r="G143"/>
  <c r="G142" s="1"/>
  <c r="G141" s="1"/>
  <c r="G140" s="1"/>
  <c r="E143"/>
  <c r="E142" s="1"/>
  <c r="E141" s="1"/>
  <c r="E140" s="1"/>
  <c r="E113" l="1"/>
  <c r="E110" s="1"/>
  <c r="E109" s="1"/>
  <c r="E111"/>
  <c r="F113"/>
  <c r="F110" s="1"/>
  <c r="F111"/>
  <c r="G117"/>
  <c r="G109" s="1"/>
  <c r="F214"/>
  <c r="F205" s="1"/>
  <c r="F204" s="1"/>
  <c r="G214"/>
  <c r="G205" s="1"/>
  <c r="G204" s="1"/>
  <c r="E214"/>
  <c r="E204" s="1"/>
  <c r="F203" l="1"/>
  <c r="F202" s="1"/>
  <c r="F190" s="1"/>
  <c r="G203"/>
  <c r="G202" s="1"/>
  <c r="F117"/>
  <c r="F109" s="1"/>
  <c r="F234" l="1"/>
  <c r="G190"/>
  <c r="G234" s="1"/>
  <c r="E203"/>
  <c r="E202" s="1"/>
  <c r="E190" l="1"/>
  <c r="E234" s="1"/>
</calcChain>
</file>

<file path=xl/sharedStrings.xml><?xml version="1.0" encoding="utf-8"?>
<sst xmlns="http://schemas.openxmlformats.org/spreadsheetml/2006/main" count="531" uniqueCount="246">
  <si>
    <t xml:space="preserve">Приложение №7 </t>
  </si>
  <si>
    <t xml:space="preserve">к решению Совета депутатов </t>
  </si>
  <si>
    <t>Наименование</t>
  </si>
  <si>
    <t>ЦСР</t>
  </si>
  <si>
    <t>ВР</t>
  </si>
  <si>
    <t>Рз, ПР</t>
  </si>
  <si>
    <t>Сумма
(тысяч рублей)</t>
  </si>
  <si>
    <t>01 0 00 00000</t>
  </si>
  <si>
    <t>0409</t>
  </si>
  <si>
    <t>02 0 00 00000</t>
  </si>
  <si>
    <t>0503</t>
  </si>
  <si>
    <t>0412</t>
  </si>
  <si>
    <t>03 0 00 00000</t>
  </si>
  <si>
    <t>0310</t>
  </si>
  <si>
    <t>04 0 00 00000</t>
  </si>
  <si>
    <t>0113</t>
  </si>
  <si>
    <t>05 0 00 00000</t>
  </si>
  <si>
    <t>06 0 00 00000</t>
  </si>
  <si>
    <t>07 0 00 00000</t>
  </si>
  <si>
    <t xml:space="preserve">Мероприятие по усилению антитеррористической защищенности объектов социальной сферы </t>
  </si>
  <si>
    <t>08 0 00 00000</t>
  </si>
  <si>
    <t>Предоставление субсидий бюджетным, автономным учреждениям и иным некоммерческим организациям</t>
  </si>
  <si>
    <t>0801</t>
  </si>
  <si>
    <t>0501</t>
  </si>
  <si>
    <t>Обеспечение деятельности органов местного самоуправления</t>
  </si>
  <si>
    <t>67 0 00 00000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</si>
  <si>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</si>
  <si>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67 2 00 00000</t>
  </si>
  <si>
    <t>Непрограммные расходы</t>
  </si>
  <si>
    <t>67 2 01 00000</t>
  </si>
  <si>
    <t>Исполнение функций органов местного самоуправления</t>
  </si>
  <si>
    <t>67 2 01 00150</t>
  </si>
  <si>
    <t>0104</t>
  </si>
  <si>
    <t>67 3 00 00000</t>
  </si>
  <si>
    <t>67 3 01 00000</t>
  </si>
  <si>
    <t>67 3 01 00150</t>
  </si>
  <si>
    <t>67 3 01 40010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</si>
  <si>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</si>
  <si>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</si>
  <si>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67 3 01 40040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</si>
  <si>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</si>
  <si>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67 3 01 71340</t>
  </si>
  <si>
    <t>Непрограммные расходы органов местного самоуправления поселения</t>
  </si>
  <si>
    <t>68 0 00 00000</t>
  </si>
  <si>
    <t>68 9 00 00000</t>
  </si>
  <si>
    <t>68 9 01 00000</t>
  </si>
  <si>
    <t>68 9 01 10220</t>
  </si>
  <si>
    <t>0111</t>
  </si>
  <si>
    <t>68 9 01 10190</t>
  </si>
  <si>
    <t>68 9 01 51180</t>
  </si>
  <si>
    <t>0203</t>
  </si>
  <si>
    <t>Мобилизационная и вневойсковая подготовка</t>
  </si>
  <si>
    <t>0502</t>
  </si>
  <si>
    <t>Мероприятия по землеустройству и землепользованию</t>
  </si>
  <si>
    <t>68 9 01 10150</t>
  </si>
  <si>
    <t>68 9 01 10160</t>
  </si>
  <si>
    <t>68 9 01 10170</t>
  </si>
  <si>
    <t>68 9 01 03020</t>
  </si>
  <si>
    <t>Пенсионное обеспечение</t>
  </si>
  <si>
    <t>68 9 01 00170</t>
  </si>
  <si>
    <t>Физкультура и спорт</t>
  </si>
  <si>
    <t>ВСЕГО</t>
  </si>
  <si>
    <t>16 0 00 00000</t>
  </si>
  <si>
    <t>17 0 00 00000</t>
  </si>
  <si>
    <t>03 4 01 00000</t>
  </si>
  <si>
    <t>03 4 01 10030</t>
  </si>
  <si>
    <t>Комплекс процессных  мероприятий "Обучение муниципальных служащих администрации по вопросам противодействия коррупции"</t>
  </si>
  <si>
    <t>04 4 01 00000</t>
  </si>
  <si>
    <t>04 4 01 10040</t>
  </si>
  <si>
    <t>Комплекс процессных  мероприятий "Информационно-пропагандистское противодействие терроризму и экстремизму"</t>
  </si>
  <si>
    <t>07 4 01 00000</t>
  </si>
  <si>
    <t>07 4 01 10070</t>
  </si>
  <si>
    <t>08 4 01 00000</t>
  </si>
  <si>
    <t>08 4 01 00170</t>
  </si>
  <si>
    <t>08 4 01 S0360</t>
  </si>
  <si>
    <t>01 4 00 00000</t>
  </si>
  <si>
    <t>03 4 00 00000</t>
  </si>
  <si>
    <t>02 4 00 00000</t>
  </si>
  <si>
    <t>04 4 00 00000</t>
  </si>
  <si>
    <t>07 4 00 00000</t>
  </si>
  <si>
    <t>17 4 00 00000</t>
  </si>
  <si>
    <t>Комплексы процессных мероприятий</t>
  </si>
  <si>
    <t>17 4 01 00000</t>
  </si>
  <si>
    <t>Муниципальная  программа "Противодействие коррупции в муниципальном образовании Вындиноостровское сельское поселение на 2023-2025 годы"</t>
  </si>
  <si>
    <t>Условно утвержденные расходы</t>
  </si>
  <si>
    <t>Мероприятия по уплате взносов на капитальный ремонт многоквартирных жилых домов</t>
  </si>
  <si>
    <t xml:space="preserve"> Жилищное хозяйство</t>
  </si>
  <si>
    <t>Муниципальная программа "Обеспечение первичных мер пожарной безопасности на территории Вындиноостровского сельского поселения на 2025-2027 гг."</t>
  </si>
  <si>
    <t>Муниципальная программа "Борьба с борщевиком Сосновского на территории муниципального образования Вындиноостровское сельское поселение на 2024-2028 годы.</t>
  </si>
  <si>
    <t>Вындиноостровского сельского поселения</t>
  </si>
  <si>
    <t xml:space="preserve">Комплекс процессных мероприятий на подготовку и выполнение прочих работ по содержанию дорог местного значения </t>
  </si>
  <si>
    <t>02 4 01 00000</t>
  </si>
  <si>
    <t>05 7 01 00000</t>
  </si>
  <si>
    <t>05 7 01 S4310</t>
  </si>
  <si>
    <t>06 2 00 00000</t>
  </si>
  <si>
    <t>Региональные проекты</t>
  </si>
  <si>
    <t>Региональный проект "Формирование комфортной городской среды"</t>
  </si>
  <si>
    <t>06 2 И4 00000</t>
  </si>
  <si>
    <t>06 2 И4 55550</t>
  </si>
  <si>
    <t>13 0 00 00000</t>
  </si>
  <si>
    <t>Комплекс процессных мероприятий по развитию и поддержке малого и среднего предпринимательства органами местного самоуправления поселений, муниципальных и городских округов</t>
  </si>
  <si>
    <t>Реализация мероприятий по обеспечению жильем молодых семей</t>
  </si>
  <si>
    <t>Обеспечение деятельности центрального аппарата</t>
  </si>
  <si>
    <t xml:space="preserve">Обеспечение деятельности центрального аппарата </t>
  </si>
  <si>
    <t>Непрограммные расходы органов местного самоуправления поселений</t>
  </si>
  <si>
    <t>НАЦИОНАЛЬНАЯ ОБОРОНА</t>
  </si>
  <si>
    <t>ЖИЛИЩНО-КОММУНАЛЬНОЕ ХОЗЯЙСТВО</t>
  </si>
  <si>
    <t>СОЦИАЛЬНАЯ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</si>
  <si>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</si>
  <si>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ФИЗИЧЕСКАЯ КУЛЬТУРА И СПОРТ</t>
  </si>
  <si>
    <t>0200</t>
  </si>
  <si>
    <t>0500</t>
  </si>
  <si>
    <t>0 1 4 03 9Д020</t>
  </si>
  <si>
    <t>16 7 00 00000</t>
  </si>
  <si>
    <t>16 7 01 00000</t>
  </si>
  <si>
    <t>16 7 01 L4970</t>
  </si>
  <si>
    <t>02 4 01 S5130</t>
  </si>
  <si>
    <t>0314</t>
  </si>
  <si>
    <t>0 1 4 03 00000</t>
  </si>
  <si>
    <t>13 4 00 00000</t>
  </si>
  <si>
    <t>13 4 01 00000</t>
  </si>
  <si>
    <t>Прочая закупка товаров, работ и услуг</t>
  </si>
  <si>
    <t>01 7 03 SД140</t>
  </si>
  <si>
    <t>На ремонт автомобильных дорог общего пользования местного значения</t>
  </si>
  <si>
    <t>Отраслевой проект "Развитие и приведение в нормативное состояние автомобильных дорог общего пользования"</t>
  </si>
  <si>
    <t>Отраслевые проекты</t>
  </si>
  <si>
    <t>01 7 03 00000</t>
  </si>
  <si>
    <t>01 7 00 00000</t>
  </si>
  <si>
    <t>Дорожное хозяйство (дорожные фонды)</t>
  </si>
  <si>
    <t>Обеспечение пожарной безопасности</t>
  </si>
  <si>
    <t>На реализацию комплекса мероприятий по борьбе с борщевиком Сосновского на территориях муниципальных образований Ленинградской области</t>
  </si>
  <si>
    <t>Отраслевой проект "Благоустройство сельских территорий"</t>
  </si>
  <si>
    <t>05 7 00 00000</t>
  </si>
  <si>
    <t>05 5 02 F0550</t>
  </si>
  <si>
    <t>На проведение мероприятий по освобождению территрорий от засоренности борщевиком Сосновского муниципальных образований Волховского муниципального района механическим методом (покос)</t>
  </si>
  <si>
    <t>Муниципальный проект Волховского муниципального района "Ликвидация борщевика Сосновского на территории муниципальных образований Волховского муниципального района"</t>
  </si>
  <si>
    <t>05 5 02 00000</t>
  </si>
  <si>
    <t>Муниципальные проекты</t>
  </si>
  <si>
    <t>05 5 00 00000</t>
  </si>
  <si>
    <t>Реализация программ формирования современной городской среды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</si>
  <si>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</si>
  <si>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 4 01 F0480</t>
  </si>
  <si>
    <t>На разработку проектно-сметной документации, проведение обмерных работ и технического обследования зданий</t>
  </si>
  <si>
    <t>08 4 00 00000</t>
  </si>
  <si>
    <t>08 4 01 60290</t>
  </si>
  <si>
    <t>На мероприятия по профилактике асоциального поведения в молодежной среде</t>
  </si>
  <si>
    <t>Комплекс процессных мероприятий "Предоставление муниципальным бюджетным учреждениям субсидий на выполнение муниципального задания и иные цели"</t>
  </si>
  <si>
    <t>0707</t>
  </si>
  <si>
    <t>Закупка товаров, работ и услуг в целях капитального ремонта государственного (муниципального) имущества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</si>
  <si>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</si>
  <si>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</si>
  <si>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09 7 01 00000</t>
  </si>
  <si>
    <t>09 7 00 00000</t>
  </si>
  <si>
    <t>09 0 00 00000</t>
  </si>
  <si>
    <t>1004</t>
  </si>
  <si>
    <t>Отраслевой проект "Улучшение жилищных условий и обеспечение жильем отдельных категорий граждан"</t>
  </si>
  <si>
    <t>17 4 01 10281</t>
  </si>
  <si>
    <t>Оснащение мест (площадок) для накопления ТКО емкостями для накопления ТКО</t>
  </si>
  <si>
    <t>18 5 01 60560</t>
  </si>
  <si>
    <t>На мероприятия по ликвидации мест несанкционированного размещения отходов и озеленение</t>
  </si>
  <si>
    <t>18 5 01 00000</t>
  </si>
  <si>
    <t>18 0 00 00000</t>
  </si>
  <si>
    <t>18 5 00 00000</t>
  </si>
  <si>
    <t>На поддержку развития общественной инфраструктуры муниципального значения</t>
  </si>
  <si>
    <t>19 4 01 S4840</t>
  </si>
  <si>
    <t>19 4 01 00000</t>
  </si>
  <si>
    <t>19 4 00 00000</t>
  </si>
  <si>
    <t>19 0 00 00000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</si>
  <si>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</si>
  <si>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</si>
  <si>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Закупка энергетических ресурсов</t>
  </si>
  <si>
    <t>Прочая закупка товаров, работ и услу</t>
  </si>
  <si>
    <t>Другие обязательства органов местного самоуправления</t>
  </si>
  <si>
    <t>Резервные фонды</t>
  </si>
  <si>
    <t>На подготовку и выполнения прочих работ по содержанию дорог местного значения в рамках непрограммных расходов</t>
  </si>
  <si>
    <t>68 9 01 60300</t>
  </si>
  <si>
    <t>1101</t>
  </si>
  <si>
    <t>На выплату зарплаты с начислениями</t>
  </si>
  <si>
    <t>На оплату электроэнергии за уличное освещение</t>
  </si>
  <si>
    <t>68 9 01 F0450</t>
  </si>
  <si>
    <t>00 0 00 00000</t>
  </si>
  <si>
    <t>Прочие мероприятия по начислению найма</t>
  </si>
  <si>
    <t>68 9 01 10250</t>
  </si>
  <si>
    <t>Уплата иных платежей</t>
  </si>
  <si>
    <t>Уплата прочих налогов, сборов</t>
  </si>
  <si>
    <t>Непрограммные расходы по благоустройству органов местного самоуправления поселения</t>
  </si>
  <si>
    <t>1001</t>
  </si>
  <si>
    <t>68 9 01 F0650</t>
  </si>
  <si>
    <t>На обслуживание местной системы оповещения на территории Волховского муниципального района</t>
  </si>
  <si>
    <t>68 0 01 00000</t>
  </si>
  <si>
    <t>0103</t>
  </si>
  <si>
    <t>0100</t>
  </si>
  <si>
    <t>Муниципальная программа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2025-2027 г."</t>
  </si>
  <si>
    <t>На повышение безопасности дорожного движения и содержание дорог в сезонные периоды.</t>
  </si>
  <si>
    <t>Муниципальная программа "О содействии участию населения в осуществлении местного самоуправления на территории Вындиноостровского сельского поселения Волховского муниципального района Ленинградской области на 2025год"</t>
  </si>
  <si>
    <t>Комплекс процессных мероприятий "Содействие участию населения в осуществлении местного самоуправления"</t>
  </si>
  <si>
    <t xml:space="preserve"> На реализацию областного закона Ленинградской области от 16 февраля 2024 года 10-оз «О содействии участию населения в осуществлении местного самоуправления в Ленинградской области"</t>
  </si>
  <si>
    <t>Комплекс процессных мероприятий "Пропашка минерализованными противопожарными полосами (ширина не менее 3м) населенных пунктов поселения".</t>
  </si>
  <si>
    <t>Мероприятие по созданию эффективной системы противодействия коррупции Вындиноостровского сельского поселения</t>
  </si>
  <si>
    <t>Муниципальная программа "Формирование комфортной городской среды на территории МО Вындиноостровское сельское поселение на 2025-2030 годы"</t>
  </si>
  <si>
    <t>Муниципальная  программа "Профилактика терроризма и экстремизма в муниципальном образовании Вындиноостровское  сельское поселение на 2024-2026 годы"</t>
  </si>
  <si>
    <t>Муниципальная программа "Развитие культуры и спорта в  Вындиноостровском сельском поселении на 2025 год и плановый период 2026-2027 годы"</t>
  </si>
  <si>
    <t xml:space="preserve">Комплекс процессных  мероприятий "Предоставление муниципальным бюджетным учреждениям субсидий на выполнение муниципального задания и иные цели" </t>
  </si>
  <si>
    <t>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</si>
  <si>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Муниципальная программа "Устойчивое функционирование объектов коммунального хозяйства и повышение энергоэффективности муниципального образования Вындиноостровское сельское поселение на 2024-2026 годы"</t>
  </si>
  <si>
    <t>Муниципальная программа "Развитие  малого и среднего предпринимательства в Вындиноостровском сельском поселении на 2024-2026 годы"</t>
  </si>
  <si>
    <t>Муниципальная программа "Обеспечение качественным жильем граждан на территории муниципального образования Вындиноостровское сельское поселение"</t>
  </si>
  <si>
    <t>Комплекс процессных мероприятий "Обустройство мест (площадок) накопления ТКО"</t>
  </si>
  <si>
    <t>Муниципальная программа «Обращение с твердыми коммунальными отходами на территории Вындиноостровского сельского поселения на 2025-2027 гг."</t>
  </si>
  <si>
    <t>Муниципальная программа "О проведении работ по благоустройству, озеленению и экологической безопасности населенных пунктов муниципального образования Вындиноостровское сельское поселение Волховского муниципального района Ленинградской области"</t>
  </si>
  <si>
    <t>Муниципальный проект Волховского муниципального района "Ликвидация мест несанкционированного размещения отходов и озеленение на территории муниципальных образований Волховского муниципального района"</t>
  </si>
  <si>
    <t>Муниципальная программа "О развитии общественной инфраструктуры на территории административного центра Вындиноостровского сельского поселения Волховского муниципального района Ленинградской области на 2025 год»</t>
  </si>
  <si>
    <t xml:space="preserve">Комплексы процессных мероприятий "Содействие участию населения в
осуществлении местного самоуправления" 
</t>
  </si>
  <si>
    <t>Прочие мероприятия по благоустройству сельских поселений</t>
  </si>
  <si>
    <t>67 9 00 00000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</si>
  <si>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</si>
  <si>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Исполнение полномочий по осуществлению полномочий в части внешнего муниципального финансового контроля Контрольно-счетным органом Волховского муниципального района</t>
  </si>
  <si>
    <t>Иные межбюджетные трансферты на осуществление полномочий по исполнению и финансовому контролю за исполнением бюджетов сельских поселений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</si>
  <si>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</si>
  <si>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</si>
  <si>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подготовку и выполнение тушения лесных и торфяных пожаров</t>
  </si>
  <si>
    <t>03 4 01 60110</t>
  </si>
  <si>
    <t>67 3 01 60300</t>
  </si>
  <si>
    <t>Мероприятия по проведению строительно-технической экспертизы и оценке помещений</t>
  </si>
  <si>
    <t>68 9 01 10140</t>
  </si>
  <si>
    <t>Мероприятия попроведению стройконтроля</t>
  </si>
  <si>
    <t>68 9 01 10290</t>
  </si>
  <si>
    <t>Мероприятия по проведению строительно-технической экспертизы и оценке  для заключения договора аренды муниципального имущества в целях поддержки субектов малого и среднего предпринимательства</t>
  </si>
  <si>
    <t>13 4 01 10140</t>
  </si>
  <si>
    <t>Социальное обспечение и иные выплаты населению</t>
  </si>
  <si>
    <t xml:space="preserve">Оказание иных видов социальной помощи </t>
  </si>
  <si>
    <t>1000</t>
  </si>
  <si>
    <t>Иные межбюджетные ассигнования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</si>
  <si>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</si>
  <si>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</si>
  <si>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09 7 01 10160</t>
  </si>
  <si>
    <t>09 7 01 7212М</t>
  </si>
  <si>
    <t>Расходы за счет резервного фонда Правительства Ленинградской области (за счет перераспределения средств в связи с нарушением сроков заключения соглашений с муниципальными образованиями)</t>
  </si>
  <si>
    <t>09 7 01 60660</t>
  </si>
  <si>
    <t>Расходы за счёт резервного фонда администрации Волховского муниципального района</t>
  </si>
  <si>
    <t>Закупка товаров, работ и услуг для обеспечения государственных (муниципальных) нужд</t>
  </si>
  <si>
    <t>08 4 01 F0390</t>
  </si>
  <si>
    <t>На проведение ремонтных работ учреждений культуры поселений Волховского муниципального района</t>
  </si>
  <si>
    <t>Субсидии бюджетным учреждениям на иные цели</t>
  </si>
  <si>
    <t>от 16.12.2025 г №39</t>
  </si>
  <si>
    <t>РАСПРЕДЕЛЕНИЕ
бюджетных ассигнований по целевым статьям
(муниципальным  программам Вындиноостровского сельского поселения Волховского муниципального района  и непрограммным направлениям деятельности),
группам и подгруппам видов расходов классификации расходов бюджетов,
а также по разделам и подразделам классификации расходов бюджетов                                                                 на 2025 год и плановый период 2026-2027 годов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</si>
</sst>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4">
    <font>
      <sz val="10"/>
      <name val="Arial"/>
      <charset val="1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Arial Cyr"/>
      <charset val="1"/>
    </font>
    <font>
      <sz val="9"/>
      <name val="Arial Cyr"/>
      <charset val="1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0">
    <xf numFmtId="0" fontId="0" fillId="0" borderId="0" xfId="0"/>
    <xf numFmtId="0" fontId="3" fillId="2" borderId="0" xfId="0" applyFont="1" applyFill="1"/>
    <xf numFmtId="0" fontId="0" fillId="2" borderId="0" xfId="0" applyFill="1"/>
    <xf numFmtId="0" fontId="1" fillId="2" borderId="0" xfId="0" applyFont="1" applyFill="1"/>
    <xf numFmtId="0" fontId="4" fillId="2" borderId="0" xfId="0" applyFont="1" applyFill="1"/>
    <xf numFmtId="0" fontId="3" fillId="2" borderId="0" xfId="0" applyFont="1" applyFill="1" applyAlignment="1">
      <alignment vertical="top"/>
    </xf>
    <xf numFmtId="0" fontId="0" fillId="2" borderId="0" xfId="0" applyFill="1" applyAlignment="1">
      <alignment horizontal="right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/>
    <xf numFmtId="164" fontId="3" fillId="2" borderId="0" xfId="0" applyNumberFormat="1" applyFont="1" applyFill="1" applyBorder="1" applyAlignment="1">
      <alignment horizontal="center" vertical="center"/>
    </xf>
    <xf numFmtId="0" fontId="4" fillId="0" borderId="0" xfId="0" applyFont="1"/>
    <xf numFmtId="4" fontId="6" fillId="0" borderId="0" xfId="0" applyNumberFormat="1" applyFont="1" applyFill="1" applyBorder="1" applyAlignment="1" applyProtection="1">
      <alignment horizontal="right" vertical="center" wrapText="1"/>
    </xf>
    <xf numFmtId="4" fontId="7" fillId="0" borderId="0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/>
    <xf numFmtId="0" fontId="8" fillId="0" borderId="0" xfId="0" applyFont="1"/>
    <xf numFmtId="0" fontId="8" fillId="2" borderId="0" xfId="0" applyFont="1" applyFill="1"/>
    <xf numFmtId="0" fontId="9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 applyProtection="1">
      <alignment horizontal="center" wrapText="1"/>
    </xf>
    <xf numFmtId="49" fontId="8" fillId="2" borderId="2" xfId="0" applyNumberFormat="1" applyFont="1" applyFill="1" applyBorder="1" applyAlignment="1" applyProtection="1">
      <alignment horizont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 applyProtection="1">
      <alignment horizontal="center" wrapText="1"/>
    </xf>
    <xf numFmtId="49" fontId="8" fillId="0" borderId="2" xfId="0" applyNumberFormat="1" applyFont="1" applyFill="1" applyBorder="1" applyAlignment="1" applyProtection="1">
      <alignment horizontal="center" wrapText="1"/>
    </xf>
    <xf numFmtId="49" fontId="11" fillId="2" borderId="4" xfId="0" applyNumberFormat="1" applyFont="1" applyFill="1" applyBorder="1" applyAlignment="1" applyProtection="1">
      <alignment horizont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top"/>
    </xf>
    <xf numFmtId="49" fontId="8" fillId="0" borderId="0" xfId="0" applyNumberFormat="1" applyFont="1"/>
    <xf numFmtId="49" fontId="8" fillId="2" borderId="0" xfId="0" applyNumberFormat="1" applyFont="1" applyFill="1"/>
    <xf numFmtId="49" fontId="9" fillId="0" borderId="2" xfId="0" applyNumberFormat="1" applyFont="1" applyFill="1" applyBorder="1" applyAlignment="1" applyProtection="1">
      <alignment horizontal="left" vertical="center" wrapText="1"/>
    </xf>
    <xf numFmtId="2" fontId="11" fillId="2" borderId="2" xfId="0" applyNumberFormat="1" applyFont="1" applyFill="1" applyBorder="1"/>
    <xf numFmtId="2" fontId="8" fillId="2" borderId="2" xfId="0" applyNumberFormat="1" applyFont="1" applyFill="1" applyBorder="1"/>
    <xf numFmtId="0" fontId="11" fillId="2" borderId="2" xfId="0" applyFont="1" applyFill="1" applyBorder="1"/>
    <xf numFmtId="49" fontId="8" fillId="2" borderId="0" xfId="0" applyNumberFormat="1" applyFont="1" applyFill="1" applyBorder="1"/>
    <xf numFmtId="4" fontId="11" fillId="2" borderId="0" xfId="0" applyNumberFormat="1" applyFont="1" applyFill="1" applyBorder="1"/>
    <xf numFmtId="0" fontId="8" fillId="2" borderId="0" xfId="0" applyFont="1" applyFill="1" applyBorder="1"/>
    <xf numFmtId="49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/>
    </xf>
    <xf numFmtId="4" fontId="11" fillId="2" borderId="2" xfId="0" applyNumberFormat="1" applyFont="1" applyFill="1" applyBorder="1"/>
    <xf numFmtId="49" fontId="8" fillId="2" borderId="2" xfId="0" applyNumberFormat="1" applyFont="1" applyFill="1" applyBorder="1" applyAlignment="1">
      <alignment horizontal="center"/>
    </xf>
    <xf numFmtId="4" fontId="8" fillId="2" borderId="2" xfId="0" applyNumberFormat="1" applyFont="1" applyFill="1" applyBorder="1"/>
    <xf numFmtId="0" fontId="8" fillId="2" borderId="2" xfId="0" applyFont="1" applyFill="1" applyBorder="1"/>
    <xf numFmtId="49" fontId="11" fillId="2" borderId="2" xfId="0" applyNumberFormat="1" applyFont="1" applyFill="1" applyBorder="1" applyAlignment="1">
      <alignment horizontal="center" vertical="top"/>
    </xf>
    <xf numFmtId="4" fontId="11" fillId="2" borderId="2" xfId="0" applyNumberFormat="1" applyFont="1" applyFill="1" applyBorder="1" applyAlignment="1"/>
    <xf numFmtId="4" fontId="11" fillId="2" borderId="7" xfId="0" applyNumberFormat="1" applyFont="1" applyFill="1" applyBorder="1"/>
    <xf numFmtId="49" fontId="11" fillId="0" borderId="2" xfId="0" applyNumberFormat="1" applyFont="1" applyFill="1" applyBorder="1" applyAlignment="1" applyProtection="1">
      <alignment horizontal="left" vertical="center" wrapText="1"/>
    </xf>
    <xf numFmtId="4" fontId="11" fillId="0" borderId="2" xfId="0" applyNumberFormat="1" applyFont="1" applyFill="1" applyBorder="1" applyAlignment="1" applyProtection="1">
      <alignment horizontal="right" wrapText="1"/>
    </xf>
    <xf numFmtId="4" fontId="8" fillId="0" borderId="2" xfId="0" applyNumberFormat="1" applyFont="1" applyFill="1" applyBorder="1" applyAlignment="1" applyProtection="1">
      <alignment horizontal="right" wrapText="1"/>
    </xf>
    <xf numFmtId="2" fontId="11" fillId="2" borderId="2" xfId="0" applyNumberFormat="1" applyFont="1" applyFill="1" applyBorder="1" applyAlignment="1">
      <alignment horizontal="right"/>
    </xf>
    <xf numFmtId="2" fontId="8" fillId="2" borderId="2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/>
    <xf numFmtId="4" fontId="8" fillId="2" borderId="2" xfId="0" applyNumberFormat="1" applyFont="1" applyFill="1" applyBorder="1" applyAlignment="1">
      <alignment horizontal="right"/>
    </xf>
    <xf numFmtId="0" fontId="11" fillId="2" borderId="1" xfId="0" applyFont="1" applyFill="1" applyBorder="1"/>
    <xf numFmtId="49" fontId="11" fillId="2" borderId="3" xfId="0" applyNumberFormat="1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49" fontId="11" fillId="2" borderId="7" xfId="0" applyNumberFormat="1" applyFont="1" applyFill="1" applyBorder="1" applyAlignment="1">
      <alignment horizontal="center"/>
    </xf>
    <xf numFmtId="4" fontId="8" fillId="2" borderId="1" xfId="0" applyNumberFormat="1" applyFont="1" applyFill="1" applyBorder="1"/>
    <xf numFmtId="4" fontId="11" fillId="2" borderId="2" xfId="0" applyNumberFormat="1" applyFont="1" applyFill="1" applyBorder="1" applyAlignment="1">
      <alignment vertical="top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left" vertical="top" wrapText="1"/>
    </xf>
    <xf numFmtId="49" fontId="10" fillId="2" borderId="7" xfId="0" applyNumberFormat="1" applyFont="1" applyFill="1" applyBorder="1" applyAlignment="1" applyProtection="1">
      <alignment horizontal="left" vertical="center" wrapText="1"/>
    </xf>
    <xf numFmtId="0" fontId="9" fillId="2" borderId="2" xfId="0" applyNumberFormat="1" applyFont="1" applyFill="1" applyBorder="1" applyAlignment="1">
      <alignment horizontal="left" vertical="top" wrapText="1"/>
    </xf>
    <xf numFmtId="49" fontId="9" fillId="2" borderId="4" xfId="0" applyNumberFormat="1" applyFont="1" applyFill="1" applyBorder="1" applyAlignment="1" applyProtection="1">
      <alignment horizontal="left" vertical="top" wrapText="1"/>
    </xf>
    <xf numFmtId="49" fontId="9" fillId="2" borderId="4" xfId="0" applyNumberFormat="1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9" fontId="9" fillId="2" borderId="8" xfId="0" applyNumberFormat="1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9" fillId="2" borderId="1" xfId="0" applyFont="1" applyFill="1" applyBorder="1" applyAlignment="1">
      <alignment vertical="top" wrapText="1"/>
    </xf>
    <xf numFmtId="0" fontId="9" fillId="2" borderId="2" xfId="0" applyFont="1" applyFill="1" applyBorder="1" applyAlignment="1">
      <alignment wrapText="1"/>
    </xf>
    <xf numFmtId="0" fontId="10" fillId="2" borderId="7" xfId="0" applyFont="1" applyFill="1" applyBorder="1" applyAlignment="1">
      <alignment vertical="top" wrapText="1"/>
    </xf>
    <xf numFmtId="49" fontId="10" fillId="0" borderId="2" xfId="0" applyNumberFormat="1" applyFont="1" applyFill="1" applyBorder="1" applyAlignment="1" applyProtection="1">
      <alignment horizontal="left" vertical="center" wrapText="1"/>
    </xf>
    <xf numFmtId="49" fontId="9" fillId="2" borderId="9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>
      <alignment horizontal="left" wrapText="1"/>
    </xf>
    <xf numFmtId="49" fontId="9" fillId="2" borderId="7" xfId="0" applyNumberFormat="1" applyFont="1" applyFill="1" applyBorder="1" applyAlignment="1" applyProtection="1">
      <alignment horizontal="left" vertical="center" wrapText="1"/>
    </xf>
    <xf numFmtId="49" fontId="9" fillId="2" borderId="5" xfId="0" applyNumberFormat="1" applyFont="1" applyFill="1" applyBorder="1" applyAlignment="1" applyProtection="1">
      <alignment horizontal="left" vertical="center" wrapText="1"/>
    </xf>
    <xf numFmtId="49" fontId="9" fillId="2" borderId="6" xfId="0" applyNumberFormat="1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9" fillId="2" borderId="5" xfId="0" applyNumberFormat="1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wrapText="1"/>
    </xf>
    <xf numFmtId="0" fontId="10" fillId="2" borderId="2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left" vertical="center"/>
    </xf>
    <xf numFmtId="0" fontId="10" fillId="2" borderId="7" xfId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vertical="top" wrapText="1"/>
    </xf>
    <xf numFmtId="0" fontId="9" fillId="2" borderId="7" xfId="0" applyFont="1" applyFill="1" applyBorder="1" applyAlignment="1">
      <alignment wrapText="1"/>
    </xf>
    <xf numFmtId="49" fontId="9" fillId="2" borderId="7" xfId="0" applyNumberFormat="1" applyFont="1" applyFill="1" applyBorder="1" applyAlignment="1" applyProtection="1">
      <alignment horizontal="left" wrapText="1"/>
    </xf>
    <xf numFmtId="165" fontId="9" fillId="2" borderId="2" xfId="0" applyNumberFormat="1" applyFont="1" applyFill="1" applyBorder="1" applyAlignment="1" applyProtection="1">
      <alignment horizontal="left" vertical="top" wrapText="1"/>
    </xf>
    <xf numFmtId="49" fontId="9" fillId="2" borderId="7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wrapText="1"/>
    </xf>
    <xf numFmtId="49" fontId="9" fillId="2" borderId="2" xfId="0" applyNumberFormat="1" applyFont="1" applyFill="1" applyBorder="1" applyAlignment="1">
      <alignment horizontal="left" vertical="top" wrapText="1"/>
    </xf>
    <xf numFmtId="0" fontId="12" fillId="2" borderId="0" xfId="0" applyFont="1" applyFill="1"/>
    <xf numFmtId="0" fontId="13" fillId="2" borderId="0" xfId="0" applyFont="1" applyFill="1"/>
    <xf numFmtId="4" fontId="11" fillId="3" borderId="2" xfId="0" applyNumberFormat="1" applyFont="1" applyFill="1" applyBorder="1"/>
    <xf numFmtId="2" fontId="8" fillId="3" borderId="2" xfId="0" applyNumberFormat="1" applyFont="1" applyFill="1" applyBorder="1"/>
    <xf numFmtId="2" fontId="8" fillId="3" borderId="1" xfId="0" applyNumberFormat="1" applyFont="1" applyFill="1" applyBorder="1"/>
    <xf numFmtId="2" fontId="11" fillId="3" borderId="2" xfId="0" applyNumberFormat="1" applyFont="1" applyFill="1" applyBorder="1" applyAlignment="1">
      <alignment horizontal="right"/>
    </xf>
    <xf numFmtId="4" fontId="8" fillId="3" borderId="2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center"/>
    </xf>
    <xf numFmtId="49" fontId="8" fillId="2" borderId="7" xfId="0" applyNumberFormat="1" applyFont="1" applyFill="1" applyBorder="1" applyAlignment="1">
      <alignment horizontal="center"/>
    </xf>
    <xf numFmtId="4" fontId="8" fillId="2" borderId="3" xfId="0" applyNumberFormat="1" applyFont="1" applyFill="1" applyBorder="1"/>
    <xf numFmtId="4" fontId="11" fillId="2" borderId="1" xfId="0" applyNumberFormat="1" applyFont="1" applyFill="1" applyBorder="1"/>
    <xf numFmtId="0" fontId="5" fillId="2" borderId="0" xfId="0" applyNumberFormat="1" applyFont="1" applyFill="1" applyAlignment="1">
      <alignment horizontal="center" vertical="top" wrapText="1"/>
    </xf>
    <xf numFmtId="0" fontId="8" fillId="0" borderId="0" xfId="0" applyFont="1" applyAlignment="1">
      <alignment horizontal="right"/>
    </xf>
  </cellXfs>
  <cellStyles count="3">
    <cellStyle name="Excel Built-in Explanatory Text" xfId="2"/>
    <cellStyle name="Обычный" xfId="0" builtinId="0"/>
    <cellStyle name="Обычный 3 2" xfId="1"/>
  </cellStyles>
  <dxfs count="0"/>
  <tableStyles count="0" defaultTableStyle="TableStyleMedium9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6"/>
  <sheetViews>
    <sheetView tabSelected="1" topLeftCell="A211" zoomScale="90" zoomScaleNormal="90" workbookViewId="0">
      <selection activeCell="D218" sqref="D218"/>
    </sheetView>
  </sheetViews>
  <sheetFormatPr defaultRowHeight="13.2"/>
  <cols>
    <col min="1" max="1" width="36.77734375" style="15" customWidth="1"/>
    <col min="2" max="2" width="14.33203125" style="14" customWidth="1"/>
    <col min="3" max="3" width="7.44140625" style="14" customWidth="1"/>
    <col min="4" max="4" width="6.44140625" style="30" customWidth="1"/>
    <col min="5" max="5" width="11.109375" style="14" customWidth="1"/>
    <col min="6" max="6" width="11" style="14" customWidth="1"/>
    <col min="7" max="7" width="11.5546875" style="14" customWidth="1"/>
  </cols>
  <sheetData>
    <row r="1" spans="1:11">
      <c r="E1" s="119" t="s">
        <v>0</v>
      </c>
      <c r="F1" s="119"/>
      <c r="G1" s="119"/>
    </row>
    <row r="2" spans="1:11">
      <c r="E2" s="119" t="s">
        <v>1</v>
      </c>
      <c r="F2" s="119"/>
      <c r="G2" s="119"/>
    </row>
    <row r="3" spans="1:11">
      <c r="D3" s="119" t="s">
        <v>89</v>
      </c>
      <c r="E3" s="119"/>
      <c r="F3" s="119"/>
      <c r="G3" s="119"/>
    </row>
    <row r="4" spans="1:11">
      <c r="E4" s="119" t="s">
        <v>244</v>
      </c>
      <c r="F4" s="119"/>
      <c r="G4" s="119"/>
    </row>
    <row r="6" spans="1:11" s="2" customFormat="1" ht="87.6" customHeight="1">
      <c r="A6" s="118" t="s">
        <v>245</v>
      </c>
      <c r="B6" s="118"/>
      <c r="C6" s="118"/>
      <c r="D6" s="118"/>
      <c r="E6" s="118"/>
      <c r="F6" s="118"/>
      <c r="G6" s="118"/>
      <c r="K6" s="6"/>
    </row>
    <row r="7" spans="1:11" s="2" customFormat="1">
      <c r="A7" s="15"/>
      <c r="B7" s="15"/>
      <c r="C7" s="15"/>
      <c r="D7" s="31"/>
      <c r="E7" s="15"/>
      <c r="F7" s="15"/>
      <c r="G7" s="15"/>
    </row>
    <row r="8" spans="1:11" s="3" customFormat="1" ht="39.6">
      <c r="A8" s="16" t="s">
        <v>2</v>
      </c>
      <c r="B8" s="19" t="s">
        <v>3</v>
      </c>
      <c r="C8" s="19" t="s">
        <v>4</v>
      </c>
      <c r="D8" s="39" t="s">
        <v>5</v>
      </c>
      <c r="E8" s="40" t="s">
        <v>6</v>
      </c>
      <c r="F8" s="40" t="s">
        <v>6</v>
      </c>
      <c r="G8" s="40" t="s">
        <v>6</v>
      </c>
    </row>
    <row r="9" spans="1:11" s="3" customFormat="1">
      <c r="A9" s="16"/>
      <c r="B9" s="19"/>
      <c r="C9" s="19"/>
      <c r="D9" s="39"/>
      <c r="E9" s="19">
        <v>2025</v>
      </c>
      <c r="F9" s="19">
        <v>2026</v>
      </c>
      <c r="G9" s="19">
        <v>2027</v>
      </c>
    </row>
    <row r="10" spans="1:11" s="3" customFormat="1">
      <c r="A10" s="16">
        <v>1</v>
      </c>
      <c r="B10" s="19">
        <v>2</v>
      </c>
      <c r="C10" s="19">
        <v>3</v>
      </c>
      <c r="D10" s="39">
        <v>4</v>
      </c>
      <c r="E10" s="19">
        <v>5</v>
      </c>
      <c r="F10" s="19">
        <v>6</v>
      </c>
      <c r="G10" s="19">
        <v>7</v>
      </c>
    </row>
    <row r="11" spans="1:11" s="3" customFormat="1">
      <c r="A11" s="67" t="s">
        <v>128</v>
      </c>
      <c r="B11" s="19"/>
      <c r="C11" s="19"/>
      <c r="D11" s="39" t="s">
        <v>8</v>
      </c>
      <c r="E11" s="41">
        <f>E12+E17</f>
        <v>652.5</v>
      </c>
      <c r="F11" s="41">
        <f>F12+F17</f>
        <v>1209.4000000000001</v>
      </c>
      <c r="G11" s="41">
        <f>G12+G17</f>
        <v>2715.7</v>
      </c>
    </row>
    <row r="12" spans="1:11" s="1" customFormat="1" ht="68.400000000000006">
      <c r="A12" s="68" t="s">
        <v>192</v>
      </c>
      <c r="B12" s="17" t="s">
        <v>7</v>
      </c>
      <c r="C12" s="17"/>
      <c r="D12" s="42" t="s">
        <v>8</v>
      </c>
      <c r="E12" s="43">
        <f t="shared" ref="E12:G14" si="0">SUM(E13)</f>
        <v>652.5</v>
      </c>
      <c r="F12" s="43">
        <f t="shared" si="0"/>
        <v>1209.4000000000001</v>
      </c>
      <c r="G12" s="43">
        <f t="shared" si="0"/>
        <v>809.3</v>
      </c>
    </row>
    <row r="13" spans="1:11" s="1" customFormat="1">
      <c r="A13" s="69" t="s">
        <v>81</v>
      </c>
      <c r="B13" s="17" t="s">
        <v>75</v>
      </c>
      <c r="C13" s="17"/>
      <c r="D13" s="42"/>
      <c r="E13" s="43">
        <f t="shared" si="0"/>
        <v>652.5</v>
      </c>
      <c r="F13" s="43">
        <f t="shared" si="0"/>
        <v>1209.4000000000001</v>
      </c>
      <c r="G13" s="43">
        <f t="shared" si="0"/>
        <v>809.3</v>
      </c>
    </row>
    <row r="14" spans="1:11" s="1" customFormat="1" ht="34.200000000000003">
      <c r="A14" s="70" t="s">
        <v>90</v>
      </c>
      <c r="B14" s="17" t="s">
        <v>118</v>
      </c>
      <c r="C14" s="17"/>
      <c r="D14" s="42"/>
      <c r="E14" s="43">
        <f t="shared" si="0"/>
        <v>652.5</v>
      </c>
      <c r="F14" s="43">
        <f t="shared" si="0"/>
        <v>1209.4000000000001</v>
      </c>
      <c r="G14" s="43">
        <f t="shared" si="0"/>
        <v>809.3</v>
      </c>
    </row>
    <row r="15" spans="1:11" s="1" customFormat="1" ht="34.200000000000003">
      <c r="A15" s="68" t="s">
        <v>193</v>
      </c>
      <c r="B15" s="17" t="s">
        <v>112</v>
      </c>
      <c r="C15" s="17"/>
      <c r="D15" s="42"/>
      <c r="E15" s="43">
        <f>SUM(E16)</f>
        <v>652.5</v>
      </c>
      <c r="F15" s="43">
        <f>SUM(F16)</f>
        <v>1209.4000000000001</v>
      </c>
      <c r="G15" s="43">
        <f>SUM(G16)</f>
        <v>809.3</v>
      </c>
    </row>
    <row r="16" spans="1:11" s="3" customFormat="1" ht="24">
      <c r="A16" s="71" t="s">
        <v>240</v>
      </c>
      <c r="B16" s="18" t="s">
        <v>112</v>
      </c>
      <c r="C16" s="18">
        <v>200</v>
      </c>
      <c r="D16" s="44" t="s">
        <v>8</v>
      </c>
      <c r="E16" s="45">
        <v>652.5</v>
      </c>
      <c r="F16" s="45">
        <v>1209.4000000000001</v>
      </c>
      <c r="G16" s="45">
        <v>809.3</v>
      </c>
    </row>
    <row r="17" spans="1:7" s="3" customFormat="1">
      <c r="A17" s="69" t="s">
        <v>125</v>
      </c>
      <c r="B17" s="17" t="s">
        <v>127</v>
      </c>
      <c r="C17" s="17"/>
      <c r="D17" s="44"/>
      <c r="E17" s="43">
        <f t="shared" ref="E17:G23" si="1">SUM(E18)</f>
        <v>0</v>
      </c>
      <c r="F17" s="43">
        <f t="shared" si="1"/>
        <v>0</v>
      </c>
      <c r="G17" s="43">
        <f t="shared" si="1"/>
        <v>1906.4</v>
      </c>
    </row>
    <row r="18" spans="1:7" s="3" customFormat="1" ht="34.200000000000003">
      <c r="A18" s="70" t="s">
        <v>124</v>
      </c>
      <c r="B18" s="17" t="s">
        <v>126</v>
      </c>
      <c r="C18" s="17"/>
      <c r="D18" s="44"/>
      <c r="E18" s="43">
        <f t="shared" si="1"/>
        <v>0</v>
      </c>
      <c r="F18" s="43">
        <f t="shared" si="1"/>
        <v>0</v>
      </c>
      <c r="G18" s="43">
        <f t="shared" si="1"/>
        <v>1906.4</v>
      </c>
    </row>
    <row r="19" spans="1:7" s="1" customFormat="1" ht="22.8">
      <c r="A19" s="70" t="s">
        <v>123</v>
      </c>
      <c r="B19" s="17" t="s">
        <v>122</v>
      </c>
      <c r="C19" s="18"/>
      <c r="D19" s="44"/>
      <c r="E19" s="43">
        <f>SUM(E20)</f>
        <v>0</v>
      </c>
      <c r="F19" s="43">
        <f t="shared" si="1"/>
        <v>0</v>
      </c>
      <c r="G19" s="43">
        <f t="shared" si="1"/>
        <v>1906.4</v>
      </c>
    </row>
    <row r="20" spans="1:7" s="3" customFormat="1" ht="24">
      <c r="A20" s="71" t="s">
        <v>240</v>
      </c>
      <c r="B20" s="18" t="s">
        <v>122</v>
      </c>
      <c r="C20" s="18">
        <v>200</v>
      </c>
      <c r="D20" s="44"/>
      <c r="E20" s="45">
        <v>0</v>
      </c>
      <c r="F20" s="45">
        <v>0</v>
      </c>
      <c r="G20" s="45">
        <v>1906.4</v>
      </c>
    </row>
    <row r="21" spans="1:7" s="1" customFormat="1" ht="68.400000000000006">
      <c r="A21" s="72" t="s">
        <v>194</v>
      </c>
      <c r="B21" s="17" t="s">
        <v>9</v>
      </c>
      <c r="C21" s="17"/>
      <c r="D21" s="42" t="s">
        <v>8</v>
      </c>
      <c r="E21" s="43">
        <f t="shared" si="1"/>
        <v>2029.11</v>
      </c>
      <c r="F21" s="43">
        <f t="shared" si="1"/>
        <v>0</v>
      </c>
      <c r="G21" s="43">
        <f t="shared" si="1"/>
        <v>0</v>
      </c>
    </row>
    <row r="22" spans="1:7" s="1" customFormat="1">
      <c r="A22" s="69" t="s">
        <v>81</v>
      </c>
      <c r="B22" s="17" t="s">
        <v>77</v>
      </c>
      <c r="C22" s="17"/>
      <c r="D22" s="42"/>
      <c r="E22" s="43">
        <f t="shared" si="1"/>
        <v>2029.11</v>
      </c>
      <c r="F22" s="43">
        <f t="shared" si="1"/>
        <v>0</v>
      </c>
      <c r="G22" s="43">
        <f t="shared" si="1"/>
        <v>0</v>
      </c>
    </row>
    <row r="23" spans="1:7" s="1" customFormat="1" ht="34.200000000000003">
      <c r="A23" s="73" t="s">
        <v>195</v>
      </c>
      <c r="B23" s="17" t="s">
        <v>91</v>
      </c>
      <c r="C23" s="17"/>
      <c r="D23" s="42"/>
      <c r="E23" s="43">
        <f t="shared" si="1"/>
        <v>2029.11</v>
      </c>
      <c r="F23" s="43">
        <f t="shared" si="1"/>
        <v>0</v>
      </c>
      <c r="G23" s="43">
        <f t="shared" si="1"/>
        <v>0</v>
      </c>
    </row>
    <row r="24" spans="1:7" s="1" customFormat="1" ht="57">
      <c r="A24" s="70" t="s">
        <v>196</v>
      </c>
      <c r="B24" s="17" t="s">
        <v>116</v>
      </c>
      <c r="C24" s="17"/>
      <c r="D24" s="42"/>
      <c r="E24" s="43">
        <f>SUM(E25)</f>
        <v>2029.11</v>
      </c>
      <c r="F24" s="43">
        <f>SUM(F25)</f>
        <v>0</v>
      </c>
      <c r="G24" s="43">
        <f>SUM(G25)</f>
        <v>0</v>
      </c>
    </row>
    <row r="25" spans="1:7" s="3" customFormat="1" ht="24">
      <c r="A25" s="71" t="s">
        <v>240</v>
      </c>
      <c r="B25" s="18" t="s">
        <v>116</v>
      </c>
      <c r="C25" s="18">
        <v>200</v>
      </c>
      <c r="D25" s="44" t="s">
        <v>8</v>
      </c>
      <c r="E25" s="34">
        <v>2029.11</v>
      </c>
      <c r="F25" s="34">
        <v>0</v>
      </c>
      <c r="G25" s="34">
        <v>0</v>
      </c>
    </row>
    <row r="26" spans="1:7" s="1" customFormat="1" ht="45.6">
      <c r="A26" s="70" t="s">
        <v>87</v>
      </c>
      <c r="B26" s="17" t="s">
        <v>12</v>
      </c>
      <c r="C26" s="17"/>
      <c r="D26" s="42" t="s">
        <v>13</v>
      </c>
      <c r="E26" s="43">
        <f t="shared" ref="E26:G27" si="2">SUM(E27)</f>
        <v>40</v>
      </c>
      <c r="F26" s="43">
        <f t="shared" si="2"/>
        <v>40</v>
      </c>
      <c r="G26" s="43">
        <f t="shared" si="2"/>
        <v>40</v>
      </c>
    </row>
    <row r="27" spans="1:7" s="1" customFormat="1">
      <c r="A27" s="69" t="s">
        <v>81</v>
      </c>
      <c r="B27" s="17" t="s">
        <v>76</v>
      </c>
      <c r="C27" s="17"/>
      <c r="D27" s="42"/>
      <c r="E27" s="43">
        <f t="shared" si="2"/>
        <v>40</v>
      </c>
      <c r="F27" s="43">
        <f t="shared" si="2"/>
        <v>40</v>
      </c>
      <c r="G27" s="43">
        <f t="shared" si="2"/>
        <v>40</v>
      </c>
    </row>
    <row r="28" spans="1:7" s="1" customFormat="1" ht="45.6">
      <c r="A28" s="74" t="s">
        <v>197</v>
      </c>
      <c r="B28" s="17" t="s">
        <v>64</v>
      </c>
      <c r="C28" s="17"/>
      <c r="D28" s="42"/>
      <c r="E28" s="43">
        <f>E29+E31</f>
        <v>40</v>
      </c>
      <c r="F28" s="43">
        <f>F29+F31</f>
        <v>40</v>
      </c>
      <c r="G28" s="43">
        <f>G29+G31</f>
        <v>40</v>
      </c>
    </row>
    <row r="29" spans="1:7" s="1" customFormat="1">
      <c r="A29" s="75" t="s">
        <v>129</v>
      </c>
      <c r="B29" s="17" t="s">
        <v>65</v>
      </c>
      <c r="C29" s="17"/>
      <c r="D29" s="42"/>
      <c r="E29" s="43">
        <f t="shared" ref="E29:G36" si="3">SUM(E30)</f>
        <v>26</v>
      </c>
      <c r="F29" s="43">
        <f t="shared" si="3"/>
        <v>40</v>
      </c>
      <c r="G29" s="43">
        <f t="shared" si="3"/>
        <v>40</v>
      </c>
    </row>
    <row r="30" spans="1:7" s="3" customFormat="1" ht="24">
      <c r="A30" s="71" t="s">
        <v>240</v>
      </c>
      <c r="B30" s="18" t="s">
        <v>65</v>
      </c>
      <c r="C30" s="18">
        <v>200</v>
      </c>
      <c r="D30" s="44" t="s">
        <v>13</v>
      </c>
      <c r="E30" s="45">
        <v>26</v>
      </c>
      <c r="F30" s="45">
        <v>40</v>
      </c>
      <c r="G30" s="45">
        <v>40</v>
      </c>
    </row>
    <row r="31" spans="1:7" s="4" customFormat="1" ht="22.8">
      <c r="A31" s="76" t="s">
        <v>220</v>
      </c>
      <c r="B31" s="20" t="s">
        <v>221</v>
      </c>
      <c r="C31" s="46"/>
      <c r="D31" s="42" t="s">
        <v>13</v>
      </c>
      <c r="E31" s="43">
        <f t="shared" si="3"/>
        <v>14</v>
      </c>
      <c r="F31" s="43">
        <f t="shared" si="3"/>
        <v>0</v>
      </c>
      <c r="G31" s="43">
        <f t="shared" si="3"/>
        <v>0</v>
      </c>
    </row>
    <row r="32" spans="1:7" s="4" customFormat="1" ht="24">
      <c r="A32" s="71" t="s">
        <v>240</v>
      </c>
      <c r="B32" s="21" t="s">
        <v>221</v>
      </c>
      <c r="C32" s="18">
        <v>200</v>
      </c>
      <c r="D32" s="44" t="s">
        <v>13</v>
      </c>
      <c r="E32" s="34">
        <v>14</v>
      </c>
      <c r="F32" s="34">
        <v>0</v>
      </c>
      <c r="G32" s="34">
        <v>0</v>
      </c>
    </row>
    <row r="33" spans="1:9" s="1" customFormat="1" ht="57.6">
      <c r="A33" s="69" t="s">
        <v>83</v>
      </c>
      <c r="B33" s="17" t="s">
        <v>14</v>
      </c>
      <c r="C33" s="17"/>
      <c r="D33" s="42" t="s">
        <v>15</v>
      </c>
      <c r="E33" s="43">
        <f t="shared" si="3"/>
        <v>15.5</v>
      </c>
      <c r="F33" s="43">
        <f t="shared" si="3"/>
        <v>0</v>
      </c>
      <c r="G33" s="43">
        <f t="shared" si="3"/>
        <v>0</v>
      </c>
    </row>
    <row r="34" spans="1:9" s="1" customFormat="1">
      <c r="A34" s="69" t="s">
        <v>81</v>
      </c>
      <c r="B34" s="17" t="s">
        <v>78</v>
      </c>
      <c r="C34" s="17"/>
      <c r="D34" s="42"/>
      <c r="E34" s="43">
        <f t="shared" si="3"/>
        <v>15.5</v>
      </c>
      <c r="F34" s="43">
        <f t="shared" si="3"/>
        <v>0</v>
      </c>
      <c r="G34" s="43">
        <f t="shared" si="3"/>
        <v>0</v>
      </c>
    </row>
    <row r="35" spans="1:9" s="5" customFormat="1" ht="45.6">
      <c r="A35" s="70" t="s">
        <v>66</v>
      </c>
      <c r="B35" s="17" t="s">
        <v>67</v>
      </c>
      <c r="C35" s="29"/>
      <c r="D35" s="47"/>
      <c r="E35" s="48">
        <f t="shared" si="3"/>
        <v>15.5</v>
      </c>
      <c r="F35" s="48">
        <f t="shared" si="3"/>
        <v>0</v>
      </c>
      <c r="G35" s="48">
        <f t="shared" si="3"/>
        <v>0</v>
      </c>
    </row>
    <row r="36" spans="1:9" s="5" customFormat="1" ht="34.200000000000003">
      <c r="A36" s="74" t="s">
        <v>198</v>
      </c>
      <c r="B36" s="17" t="s">
        <v>68</v>
      </c>
      <c r="C36" s="29"/>
      <c r="D36" s="47"/>
      <c r="E36" s="43">
        <f t="shared" si="3"/>
        <v>15.5</v>
      </c>
      <c r="F36" s="43">
        <f t="shared" si="3"/>
        <v>0</v>
      </c>
      <c r="G36" s="43">
        <f t="shared" si="3"/>
        <v>0</v>
      </c>
    </row>
    <row r="37" spans="1:9" s="3" customFormat="1" ht="24">
      <c r="A37" s="71" t="s">
        <v>240</v>
      </c>
      <c r="B37" s="18" t="s">
        <v>68</v>
      </c>
      <c r="C37" s="18">
        <v>200</v>
      </c>
      <c r="D37" s="44" t="s">
        <v>15</v>
      </c>
      <c r="E37" s="45">
        <v>15.5</v>
      </c>
      <c r="F37" s="34">
        <v>0</v>
      </c>
      <c r="G37" s="34">
        <v>0</v>
      </c>
    </row>
    <row r="38" spans="1:9" s="1" customFormat="1" ht="57">
      <c r="A38" s="70" t="s">
        <v>88</v>
      </c>
      <c r="B38" s="17" t="s">
        <v>16</v>
      </c>
      <c r="C38" s="17"/>
      <c r="D38" s="42" t="s">
        <v>10</v>
      </c>
      <c r="E38" s="43">
        <f>SUM(E39+E43)</f>
        <v>931.79</v>
      </c>
      <c r="F38" s="43">
        <f t="shared" ref="F38:G38" si="4">SUM(F39+F43)</f>
        <v>540.61</v>
      </c>
      <c r="G38" s="43">
        <f t="shared" si="4"/>
        <v>555.29999999999995</v>
      </c>
    </row>
    <row r="39" spans="1:9" s="1" customFormat="1">
      <c r="A39" s="70" t="s">
        <v>137</v>
      </c>
      <c r="B39" s="17" t="s">
        <v>138</v>
      </c>
      <c r="C39" s="17"/>
      <c r="D39" s="42"/>
      <c r="E39" s="43">
        <f t="shared" ref="E39:G45" si="5">SUM(E40)</f>
        <v>683.1</v>
      </c>
      <c r="F39" s="43">
        <f t="shared" si="5"/>
        <v>0</v>
      </c>
      <c r="G39" s="43">
        <f t="shared" si="5"/>
        <v>0</v>
      </c>
    </row>
    <row r="40" spans="1:9" s="1" customFormat="1" ht="57">
      <c r="A40" s="70" t="s">
        <v>135</v>
      </c>
      <c r="B40" s="17" t="s">
        <v>136</v>
      </c>
      <c r="C40" s="17"/>
      <c r="D40" s="42"/>
      <c r="E40" s="43">
        <f t="shared" si="5"/>
        <v>683.1</v>
      </c>
      <c r="F40" s="43">
        <f t="shared" si="5"/>
        <v>0</v>
      </c>
      <c r="G40" s="43">
        <f t="shared" si="5"/>
        <v>0</v>
      </c>
    </row>
    <row r="41" spans="1:9" s="1" customFormat="1" ht="57">
      <c r="A41" s="70" t="s">
        <v>134</v>
      </c>
      <c r="B41" s="17" t="s">
        <v>133</v>
      </c>
      <c r="C41" s="17"/>
      <c r="D41" s="42"/>
      <c r="E41" s="43">
        <f t="shared" si="5"/>
        <v>683.1</v>
      </c>
      <c r="F41" s="43">
        <f t="shared" si="5"/>
        <v>0</v>
      </c>
      <c r="G41" s="43">
        <f t="shared" si="5"/>
        <v>0</v>
      </c>
    </row>
    <row r="42" spans="1:9" s="1" customFormat="1" ht="24">
      <c r="A42" s="71" t="s">
        <v>240</v>
      </c>
      <c r="B42" s="18" t="s">
        <v>133</v>
      </c>
      <c r="C42" s="18">
        <v>200</v>
      </c>
      <c r="D42" s="44" t="s">
        <v>10</v>
      </c>
      <c r="E42" s="45">
        <v>683.1</v>
      </c>
      <c r="F42" s="45">
        <v>0</v>
      </c>
      <c r="G42" s="45">
        <v>0</v>
      </c>
    </row>
    <row r="43" spans="1:9" s="1" customFormat="1">
      <c r="A43" s="77" t="s">
        <v>125</v>
      </c>
      <c r="B43" s="17" t="s">
        <v>132</v>
      </c>
      <c r="C43" s="17"/>
      <c r="D43" s="42"/>
      <c r="E43" s="43">
        <f t="shared" si="5"/>
        <v>248.69</v>
      </c>
      <c r="F43" s="43">
        <f t="shared" si="5"/>
        <v>540.61</v>
      </c>
      <c r="G43" s="43">
        <f t="shared" si="5"/>
        <v>555.29999999999995</v>
      </c>
    </row>
    <row r="44" spans="1:9" s="1" customFormat="1" ht="22.8">
      <c r="A44" s="78" t="s">
        <v>131</v>
      </c>
      <c r="B44" s="17" t="s">
        <v>92</v>
      </c>
      <c r="C44" s="17"/>
      <c r="D44" s="42"/>
      <c r="E44" s="43">
        <f t="shared" si="5"/>
        <v>248.69</v>
      </c>
      <c r="F44" s="43">
        <f t="shared" si="5"/>
        <v>540.61</v>
      </c>
      <c r="G44" s="43">
        <f t="shared" si="5"/>
        <v>555.29999999999995</v>
      </c>
    </row>
    <row r="45" spans="1:9" s="1" customFormat="1" ht="45.6">
      <c r="A45" s="68" t="s">
        <v>130</v>
      </c>
      <c r="B45" s="17" t="s">
        <v>93</v>
      </c>
      <c r="C45" s="17"/>
      <c r="D45" s="42"/>
      <c r="E45" s="43">
        <f t="shared" si="5"/>
        <v>248.69</v>
      </c>
      <c r="F45" s="43">
        <f t="shared" si="5"/>
        <v>540.61</v>
      </c>
      <c r="G45" s="43">
        <f t="shared" si="5"/>
        <v>555.29999999999995</v>
      </c>
    </row>
    <row r="46" spans="1:9" s="3" customFormat="1" ht="24">
      <c r="A46" s="71" t="s">
        <v>240</v>
      </c>
      <c r="B46" s="18" t="s">
        <v>93</v>
      </c>
      <c r="C46" s="18">
        <v>200</v>
      </c>
      <c r="D46" s="44" t="s">
        <v>10</v>
      </c>
      <c r="E46" s="45">
        <v>248.69</v>
      </c>
      <c r="F46" s="45">
        <v>540.61</v>
      </c>
      <c r="G46" s="45">
        <v>555.29999999999995</v>
      </c>
      <c r="I46" s="1"/>
    </row>
    <row r="47" spans="1:9" s="1" customFormat="1" ht="45.6">
      <c r="A47" s="74" t="s">
        <v>199</v>
      </c>
      <c r="B47" s="17" t="s">
        <v>17</v>
      </c>
      <c r="C47" s="17"/>
      <c r="D47" s="42" t="s">
        <v>10</v>
      </c>
      <c r="E47" s="43">
        <f t="shared" ref="E47:G50" si="6">SUM(E48)</f>
        <v>11511.88</v>
      </c>
      <c r="F47" s="43">
        <f t="shared" si="6"/>
        <v>300</v>
      </c>
      <c r="G47" s="43">
        <f t="shared" si="6"/>
        <v>300</v>
      </c>
    </row>
    <row r="48" spans="1:9" s="1" customFormat="1">
      <c r="A48" s="69" t="s">
        <v>95</v>
      </c>
      <c r="B48" s="22" t="s">
        <v>94</v>
      </c>
      <c r="C48" s="17"/>
      <c r="D48" s="42"/>
      <c r="E48" s="43">
        <f t="shared" si="6"/>
        <v>11511.88</v>
      </c>
      <c r="F48" s="43">
        <f t="shared" si="6"/>
        <v>300</v>
      </c>
      <c r="G48" s="43">
        <f t="shared" si="6"/>
        <v>300</v>
      </c>
    </row>
    <row r="49" spans="1:10" s="1" customFormat="1" ht="23.4">
      <c r="A49" s="79" t="s">
        <v>96</v>
      </c>
      <c r="B49" s="22" t="s">
        <v>97</v>
      </c>
      <c r="C49" s="17"/>
      <c r="D49" s="42"/>
      <c r="E49" s="43">
        <f t="shared" si="6"/>
        <v>11511.88</v>
      </c>
      <c r="F49" s="43">
        <f t="shared" si="6"/>
        <v>300</v>
      </c>
      <c r="G49" s="43">
        <f t="shared" si="6"/>
        <v>300</v>
      </c>
    </row>
    <row r="50" spans="1:10" s="7" customFormat="1" ht="22.8">
      <c r="A50" s="80" t="s">
        <v>139</v>
      </c>
      <c r="B50" s="22" t="s">
        <v>98</v>
      </c>
      <c r="C50" s="27"/>
      <c r="D50" s="27"/>
      <c r="E50" s="43">
        <f t="shared" si="6"/>
        <v>11511.88</v>
      </c>
      <c r="F50" s="43">
        <f t="shared" si="6"/>
        <v>300</v>
      </c>
      <c r="G50" s="49">
        <f t="shared" si="6"/>
        <v>300</v>
      </c>
      <c r="H50" s="9"/>
      <c r="J50" s="1"/>
    </row>
    <row r="51" spans="1:10" s="3" customFormat="1" ht="24">
      <c r="A51" s="71" t="s">
        <v>240</v>
      </c>
      <c r="B51" s="23" t="s">
        <v>98</v>
      </c>
      <c r="C51" s="18">
        <v>200</v>
      </c>
      <c r="D51" s="44" t="s">
        <v>10</v>
      </c>
      <c r="E51" s="45">
        <v>11511.88</v>
      </c>
      <c r="F51" s="45">
        <v>300</v>
      </c>
      <c r="G51" s="45">
        <v>300</v>
      </c>
    </row>
    <row r="52" spans="1:10" s="1" customFormat="1" ht="46.2">
      <c r="A52" s="81" t="s">
        <v>200</v>
      </c>
      <c r="B52" s="17" t="s">
        <v>18</v>
      </c>
      <c r="C52" s="17"/>
      <c r="D52" s="42" t="s">
        <v>117</v>
      </c>
      <c r="E52" s="43">
        <f t="shared" ref="E52:G54" si="7">SUM(E53)</f>
        <v>5.0999999999999996</v>
      </c>
      <c r="F52" s="43">
        <f t="shared" si="7"/>
        <v>5.3</v>
      </c>
      <c r="G52" s="43">
        <f t="shared" si="7"/>
        <v>0</v>
      </c>
    </row>
    <row r="53" spans="1:10" s="1" customFormat="1">
      <c r="A53" s="69" t="s">
        <v>81</v>
      </c>
      <c r="B53" s="17" t="s">
        <v>79</v>
      </c>
      <c r="C53" s="17"/>
      <c r="D53" s="42"/>
      <c r="E53" s="43">
        <f t="shared" si="7"/>
        <v>5.0999999999999996</v>
      </c>
      <c r="F53" s="43">
        <f t="shared" si="7"/>
        <v>5.3</v>
      </c>
      <c r="G53" s="43">
        <f t="shared" si="7"/>
        <v>0</v>
      </c>
    </row>
    <row r="54" spans="1:10" s="1" customFormat="1" ht="34.799999999999997" customHeight="1">
      <c r="A54" s="70" t="s">
        <v>69</v>
      </c>
      <c r="B54" s="17" t="s">
        <v>70</v>
      </c>
      <c r="C54" s="17"/>
      <c r="D54" s="42"/>
      <c r="E54" s="43">
        <f t="shared" si="7"/>
        <v>5.0999999999999996</v>
      </c>
      <c r="F54" s="43">
        <f t="shared" si="7"/>
        <v>5.3</v>
      </c>
      <c r="G54" s="43">
        <f t="shared" si="7"/>
        <v>0</v>
      </c>
    </row>
    <row r="55" spans="1:10" s="1" customFormat="1" ht="34.200000000000003">
      <c r="A55" s="70" t="s">
        <v>19</v>
      </c>
      <c r="B55" s="17" t="s">
        <v>71</v>
      </c>
      <c r="C55" s="17"/>
      <c r="D55" s="42"/>
      <c r="E55" s="43">
        <f t="shared" ref="E55:G55" si="8">SUM(E56)</f>
        <v>5.0999999999999996</v>
      </c>
      <c r="F55" s="43">
        <f t="shared" si="8"/>
        <v>5.3</v>
      </c>
      <c r="G55" s="43">
        <f t="shared" si="8"/>
        <v>0</v>
      </c>
    </row>
    <row r="56" spans="1:10" s="3" customFormat="1" ht="24">
      <c r="A56" s="71" t="s">
        <v>240</v>
      </c>
      <c r="B56" s="18" t="s">
        <v>71</v>
      </c>
      <c r="C56" s="18">
        <v>200</v>
      </c>
      <c r="D56" s="44" t="s">
        <v>117</v>
      </c>
      <c r="E56" s="45">
        <v>5.0999999999999996</v>
      </c>
      <c r="F56" s="45">
        <v>5.3</v>
      </c>
      <c r="G56" s="34">
        <v>0</v>
      </c>
    </row>
    <row r="57" spans="1:10" s="1" customFormat="1" ht="45.6">
      <c r="A57" s="68" t="s">
        <v>201</v>
      </c>
      <c r="B57" s="17" t="s">
        <v>20</v>
      </c>
      <c r="C57" s="17"/>
      <c r="D57" s="42"/>
      <c r="E57" s="43">
        <f>E58+E62</f>
        <v>10507.840000000002</v>
      </c>
      <c r="F57" s="43">
        <f>F58+F62</f>
        <v>904.9</v>
      </c>
      <c r="G57" s="43">
        <f>G58+G62</f>
        <v>804.9</v>
      </c>
    </row>
    <row r="58" spans="1:10" s="1" customFormat="1">
      <c r="A58" s="69" t="s">
        <v>81</v>
      </c>
      <c r="B58" s="17" t="s">
        <v>143</v>
      </c>
      <c r="C58" s="17"/>
      <c r="D58" s="42"/>
      <c r="E58" s="43">
        <f t="shared" ref="E58:G60" si="9">SUM(E59)</f>
        <v>80</v>
      </c>
      <c r="F58" s="43">
        <f t="shared" si="9"/>
        <v>0</v>
      </c>
      <c r="G58" s="43">
        <f t="shared" si="9"/>
        <v>0</v>
      </c>
    </row>
    <row r="59" spans="1:10" s="3" customFormat="1" ht="57">
      <c r="A59" s="70" t="s">
        <v>146</v>
      </c>
      <c r="B59" s="17" t="s">
        <v>72</v>
      </c>
      <c r="C59" s="18"/>
      <c r="D59" s="44"/>
      <c r="E59" s="43">
        <f t="shared" si="9"/>
        <v>80</v>
      </c>
      <c r="F59" s="43">
        <f t="shared" si="9"/>
        <v>0</v>
      </c>
      <c r="G59" s="43">
        <f t="shared" si="9"/>
        <v>0</v>
      </c>
    </row>
    <row r="60" spans="1:10" s="1" customFormat="1" ht="22.2" customHeight="1">
      <c r="A60" s="70" t="s">
        <v>145</v>
      </c>
      <c r="B60" s="17" t="s">
        <v>144</v>
      </c>
      <c r="C60" s="17"/>
      <c r="D60" s="42"/>
      <c r="E60" s="43">
        <f t="shared" si="9"/>
        <v>80</v>
      </c>
      <c r="F60" s="43">
        <f t="shared" si="9"/>
        <v>0</v>
      </c>
      <c r="G60" s="43">
        <f t="shared" si="9"/>
        <v>0</v>
      </c>
    </row>
    <row r="61" spans="1:10" s="3" customFormat="1" ht="36">
      <c r="A61" s="82" t="s">
        <v>21</v>
      </c>
      <c r="B61" s="18" t="s">
        <v>144</v>
      </c>
      <c r="C61" s="18">
        <v>600</v>
      </c>
      <c r="D61" s="44" t="s">
        <v>147</v>
      </c>
      <c r="E61" s="45">
        <v>80</v>
      </c>
      <c r="F61" s="45">
        <v>0</v>
      </c>
      <c r="G61" s="34">
        <v>0</v>
      </c>
    </row>
    <row r="62" spans="1:10" s="1" customFormat="1">
      <c r="A62" s="69" t="s">
        <v>81</v>
      </c>
      <c r="B62" s="17" t="s">
        <v>143</v>
      </c>
      <c r="C62" s="17"/>
      <c r="D62" s="42"/>
      <c r="E62" s="43">
        <f t="shared" ref="E62:G62" si="10">SUM(E63)</f>
        <v>10427.840000000002</v>
      </c>
      <c r="F62" s="43">
        <f t="shared" si="10"/>
        <v>904.9</v>
      </c>
      <c r="G62" s="43">
        <f t="shared" si="10"/>
        <v>804.9</v>
      </c>
    </row>
    <row r="63" spans="1:10" s="1" customFormat="1" ht="57">
      <c r="A63" s="68" t="s">
        <v>202</v>
      </c>
      <c r="B63" s="17" t="s">
        <v>72</v>
      </c>
      <c r="C63" s="17"/>
      <c r="D63" s="42"/>
      <c r="E63" s="43">
        <f>E64+E66+E69+E70</f>
        <v>10427.840000000002</v>
      </c>
      <c r="F63" s="43">
        <f>F64+F66+F70</f>
        <v>904.9</v>
      </c>
      <c r="G63" s="43">
        <f>G64+G66+G70</f>
        <v>804.9</v>
      </c>
    </row>
    <row r="64" spans="1:10" s="1" customFormat="1" ht="34.200000000000003">
      <c r="A64" s="70" t="s">
        <v>21</v>
      </c>
      <c r="B64" s="17" t="s">
        <v>73</v>
      </c>
      <c r="C64" s="17"/>
      <c r="D64" s="42"/>
      <c r="E64" s="43">
        <f t="shared" ref="E64:G70" si="11">SUM(E65)</f>
        <v>580.95000000000005</v>
      </c>
      <c r="F64" s="43">
        <f t="shared" si="11"/>
        <v>245.1</v>
      </c>
      <c r="G64" s="43">
        <f t="shared" si="11"/>
        <v>95.1</v>
      </c>
    </row>
    <row r="65" spans="1:11" s="3" customFormat="1" ht="36">
      <c r="A65" s="82" t="s">
        <v>21</v>
      </c>
      <c r="B65" s="18" t="s">
        <v>73</v>
      </c>
      <c r="C65" s="18">
        <v>600</v>
      </c>
      <c r="D65" s="44" t="s">
        <v>22</v>
      </c>
      <c r="E65" s="45">
        <v>580.95000000000005</v>
      </c>
      <c r="F65" s="45">
        <v>245.1</v>
      </c>
      <c r="G65" s="45">
        <v>95.1</v>
      </c>
    </row>
    <row r="66" spans="1:11" s="1" customFormat="1" ht="34.200000000000003">
      <c r="A66" s="70" t="s">
        <v>142</v>
      </c>
      <c r="B66" s="17" t="s">
        <v>141</v>
      </c>
      <c r="C66" s="17"/>
      <c r="D66" s="42"/>
      <c r="E66" s="43">
        <f t="shared" si="11"/>
        <v>7761.35</v>
      </c>
      <c r="F66" s="43">
        <f t="shared" si="11"/>
        <v>0</v>
      </c>
      <c r="G66" s="43">
        <f t="shared" si="11"/>
        <v>0</v>
      </c>
    </row>
    <row r="67" spans="1:11" s="3" customFormat="1" ht="36">
      <c r="A67" s="82" t="s">
        <v>21</v>
      </c>
      <c r="B67" s="18" t="s">
        <v>141</v>
      </c>
      <c r="C67" s="18">
        <v>600</v>
      </c>
      <c r="D67" s="44" t="s">
        <v>22</v>
      </c>
      <c r="E67" s="45">
        <v>7761.35</v>
      </c>
      <c r="F67" s="45">
        <v>0</v>
      </c>
      <c r="G67" s="45">
        <v>0</v>
      </c>
    </row>
    <row r="68" spans="1:11" s="10" customFormat="1" ht="34.200000000000003">
      <c r="A68" s="32" t="s">
        <v>242</v>
      </c>
      <c r="B68" s="24" t="s">
        <v>241</v>
      </c>
      <c r="C68" s="50"/>
      <c r="D68" s="50"/>
      <c r="E68" s="51">
        <v>235.34</v>
      </c>
      <c r="F68" s="43">
        <f t="shared" si="11"/>
        <v>0</v>
      </c>
      <c r="G68" s="43">
        <f t="shared" si="11"/>
        <v>0</v>
      </c>
      <c r="H68" s="11"/>
      <c r="I68" s="11"/>
      <c r="J68" s="11"/>
      <c r="K68" s="11"/>
    </row>
    <row r="69" spans="1:11" s="10" customFormat="1" ht="24">
      <c r="A69" s="83" t="s">
        <v>243</v>
      </c>
      <c r="B69" s="25" t="s">
        <v>241</v>
      </c>
      <c r="C69" s="18">
        <v>600</v>
      </c>
      <c r="D69" s="44" t="s">
        <v>22</v>
      </c>
      <c r="E69" s="52">
        <v>235.34</v>
      </c>
      <c r="F69" s="45">
        <v>0</v>
      </c>
      <c r="G69" s="45">
        <v>0</v>
      </c>
      <c r="H69" s="12"/>
      <c r="I69" s="12"/>
      <c r="J69" s="12"/>
      <c r="K69" s="12"/>
    </row>
    <row r="70" spans="1:11" s="1" customFormat="1" ht="79.8">
      <c r="A70" s="68" t="s">
        <v>203</v>
      </c>
      <c r="B70" s="17" t="s">
        <v>74</v>
      </c>
      <c r="C70" s="17"/>
      <c r="D70" s="42"/>
      <c r="E70" s="43">
        <f t="shared" si="11"/>
        <v>1850.2</v>
      </c>
      <c r="F70" s="43">
        <f t="shared" si="11"/>
        <v>659.8</v>
      </c>
      <c r="G70" s="43">
        <f t="shared" si="11"/>
        <v>709.8</v>
      </c>
    </row>
    <row r="71" spans="1:11" s="3" customFormat="1" ht="36">
      <c r="A71" s="82" t="s">
        <v>21</v>
      </c>
      <c r="B71" s="18" t="s">
        <v>74</v>
      </c>
      <c r="C71" s="18">
        <v>600</v>
      </c>
      <c r="D71" s="44" t="s">
        <v>22</v>
      </c>
      <c r="E71" s="34">
        <v>1850.2</v>
      </c>
      <c r="F71" s="46">
        <v>659.8</v>
      </c>
      <c r="G71" s="34">
        <v>709.8</v>
      </c>
    </row>
    <row r="72" spans="1:11" s="3" customFormat="1" ht="68.400000000000006">
      <c r="A72" s="84" t="s">
        <v>204</v>
      </c>
      <c r="B72" s="17" t="s">
        <v>153</v>
      </c>
      <c r="C72" s="18"/>
      <c r="D72" s="42"/>
      <c r="E72" s="33">
        <f>E73+E78+E81</f>
        <v>13236.14</v>
      </c>
      <c r="F72" s="33">
        <f t="shared" ref="F72:G72" si="12">F73+F78+F81</f>
        <v>0</v>
      </c>
      <c r="G72" s="33">
        <f t="shared" si="12"/>
        <v>0</v>
      </c>
    </row>
    <row r="73" spans="1:11" s="3" customFormat="1">
      <c r="A73" s="85" t="s">
        <v>125</v>
      </c>
      <c r="B73" s="17" t="s">
        <v>152</v>
      </c>
      <c r="C73" s="18"/>
      <c r="D73" s="42" t="s">
        <v>11</v>
      </c>
      <c r="E73" s="53">
        <f>E74</f>
        <v>47.01</v>
      </c>
      <c r="F73" s="53">
        <f>F74</f>
        <v>0</v>
      </c>
      <c r="G73" s="53">
        <f>G74</f>
        <v>0</v>
      </c>
    </row>
    <row r="74" spans="1:11" s="3" customFormat="1" ht="45" customHeight="1">
      <c r="A74" s="106" t="s">
        <v>150</v>
      </c>
      <c r="B74" s="17" t="s">
        <v>151</v>
      </c>
      <c r="C74" s="18"/>
      <c r="D74" s="42"/>
      <c r="E74" s="53">
        <f t="shared" ref="E74:G74" si="13">E75</f>
        <v>47.01</v>
      </c>
      <c r="F74" s="53">
        <f t="shared" si="13"/>
        <v>0</v>
      </c>
      <c r="G74" s="53">
        <f t="shared" si="13"/>
        <v>0</v>
      </c>
    </row>
    <row r="75" spans="1:11" s="3" customFormat="1" ht="57.6">
      <c r="A75" s="85" t="s">
        <v>149</v>
      </c>
      <c r="B75" s="17" t="s">
        <v>235</v>
      </c>
      <c r="C75" s="18"/>
      <c r="D75" s="42"/>
      <c r="E75" s="43">
        <f>SUM(E77)</f>
        <v>47.01</v>
      </c>
      <c r="F75" s="43">
        <f>SUM(F77)</f>
        <v>0</v>
      </c>
      <c r="G75" s="43">
        <f>SUM(G77)</f>
        <v>0</v>
      </c>
    </row>
    <row r="76" spans="1:11" s="1" customFormat="1" ht="34.200000000000003">
      <c r="A76" s="86" t="s">
        <v>240</v>
      </c>
      <c r="B76" s="17" t="s">
        <v>235</v>
      </c>
      <c r="C76" s="17"/>
      <c r="D76" s="42"/>
      <c r="E76" s="53">
        <v>47.01</v>
      </c>
      <c r="F76" s="53">
        <v>0</v>
      </c>
      <c r="G76" s="53">
        <v>0</v>
      </c>
    </row>
    <row r="77" spans="1:11" s="3" customFormat="1" ht="24">
      <c r="A77" s="71" t="s">
        <v>240</v>
      </c>
      <c r="B77" s="18" t="s">
        <v>235</v>
      </c>
      <c r="C77" s="18">
        <v>200</v>
      </c>
      <c r="D77" s="44" t="s">
        <v>11</v>
      </c>
      <c r="E77" s="54">
        <v>47.01</v>
      </c>
      <c r="F77" s="54">
        <v>0</v>
      </c>
      <c r="G77" s="54">
        <v>0</v>
      </c>
    </row>
    <row r="78" spans="1:11" s="3" customFormat="1" ht="34.200000000000003">
      <c r="A78" s="87" t="s">
        <v>239</v>
      </c>
      <c r="B78" s="17" t="s">
        <v>238</v>
      </c>
      <c r="C78" s="18"/>
      <c r="D78" s="42" t="s">
        <v>52</v>
      </c>
      <c r="E78" s="43">
        <f t="shared" ref="E78:G82" si="14">SUM(E79)</f>
        <v>1187.03</v>
      </c>
      <c r="F78" s="43">
        <f t="shared" si="14"/>
        <v>0</v>
      </c>
      <c r="G78" s="43">
        <f t="shared" si="14"/>
        <v>0</v>
      </c>
    </row>
    <row r="79" spans="1:11" s="3" customFormat="1" ht="34.200000000000003">
      <c r="A79" s="86" t="s">
        <v>240</v>
      </c>
      <c r="B79" s="17" t="s">
        <v>238</v>
      </c>
      <c r="C79" s="18"/>
      <c r="D79" s="42" t="s">
        <v>52</v>
      </c>
      <c r="E79" s="43">
        <f t="shared" si="14"/>
        <v>1187.03</v>
      </c>
      <c r="F79" s="43">
        <f t="shared" si="14"/>
        <v>0</v>
      </c>
      <c r="G79" s="43">
        <f t="shared" si="14"/>
        <v>0</v>
      </c>
    </row>
    <row r="80" spans="1:11" s="3" customFormat="1" ht="24">
      <c r="A80" s="71" t="s">
        <v>240</v>
      </c>
      <c r="B80" s="18" t="s">
        <v>238</v>
      </c>
      <c r="C80" s="18">
        <v>200</v>
      </c>
      <c r="D80" s="44" t="s">
        <v>52</v>
      </c>
      <c r="E80" s="34">
        <v>1187.03</v>
      </c>
      <c r="F80" s="34">
        <v>0</v>
      </c>
      <c r="G80" s="34">
        <v>0</v>
      </c>
    </row>
    <row r="81" spans="1:7" s="3" customFormat="1" ht="57">
      <c r="A81" s="87" t="s">
        <v>237</v>
      </c>
      <c r="B81" s="17" t="s">
        <v>236</v>
      </c>
      <c r="C81" s="18"/>
      <c r="D81" s="42"/>
      <c r="E81" s="43">
        <f t="shared" si="14"/>
        <v>12002.1</v>
      </c>
      <c r="F81" s="43">
        <f t="shared" si="14"/>
        <v>0</v>
      </c>
      <c r="G81" s="43">
        <f t="shared" si="14"/>
        <v>0</v>
      </c>
    </row>
    <row r="82" spans="1:7" s="3" customFormat="1" ht="34.200000000000003">
      <c r="A82" s="86" t="s">
        <v>240</v>
      </c>
      <c r="B82" s="17" t="s">
        <v>236</v>
      </c>
      <c r="C82" s="18"/>
      <c r="D82" s="42" t="s">
        <v>52</v>
      </c>
      <c r="E82" s="43">
        <f t="shared" si="14"/>
        <v>12002.1</v>
      </c>
      <c r="F82" s="43">
        <f t="shared" si="14"/>
        <v>0</v>
      </c>
      <c r="G82" s="43">
        <f t="shared" si="14"/>
        <v>0</v>
      </c>
    </row>
    <row r="83" spans="1:7" s="3" customFormat="1" ht="24">
      <c r="A83" s="71" t="s">
        <v>240</v>
      </c>
      <c r="B83" s="18" t="s">
        <v>236</v>
      </c>
      <c r="C83" s="18">
        <v>200</v>
      </c>
      <c r="D83" s="44" t="s">
        <v>52</v>
      </c>
      <c r="E83" s="34">
        <v>12002.1</v>
      </c>
      <c r="F83" s="34">
        <v>0</v>
      </c>
      <c r="G83" s="34">
        <v>0</v>
      </c>
    </row>
    <row r="84" spans="1:7" s="1" customFormat="1" ht="45.6">
      <c r="A84" s="88" t="s">
        <v>205</v>
      </c>
      <c r="B84" s="17" t="s">
        <v>99</v>
      </c>
      <c r="C84" s="17"/>
      <c r="D84" s="42"/>
      <c r="E84" s="43">
        <f t="shared" ref="E84:G85" si="15">SUM(E85)</f>
        <v>12</v>
      </c>
      <c r="F84" s="43">
        <f t="shared" si="15"/>
        <v>0</v>
      </c>
      <c r="G84" s="43">
        <f t="shared" si="15"/>
        <v>0</v>
      </c>
    </row>
    <row r="85" spans="1:7" s="1" customFormat="1">
      <c r="A85" s="69" t="s">
        <v>81</v>
      </c>
      <c r="B85" s="17" t="s">
        <v>119</v>
      </c>
      <c r="C85" s="17"/>
      <c r="D85" s="42"/>
      <c r="E85" s="43">
        <f t="shared" si="15"/>
        <v>12</v>
      </c>
      <c r="F85" s="43">
        <f t="shared" si="15"/>
        <v>0</v>
      </c>
      <c r="G85" s="43">
        <f t="shared" si="15"/>
        <v>0</v>
      </c>
    </row>
    <row r="86" spans="1:7" s="1" customFormat="1" ht="57">
      <c r="A86" s="89" t="s">
        <v>100</v>
      </c>
      <c r="B86" s="17" t="s">
        <v>120</v>
      </c>
      <c r="C86" s="17"/>
      <c r="D86" s="42"/>
      <c r="E86" s="43">
        <f t="shared" ref="E86:G92" si="16">SUM(E87)</f>
        <v>12</v>
      </c>
      <c r="F86" s="43">
        <f t="shared" si="16"/>
        <v>0</v>
      </c>
      <c r="G86" s="43">
        <f t="shared" si="16"/>
        <v>0</v>
      </c>
    </row>
    <row r="87" spans="1:7" s="1" customFormat="1" ht="68.400000000000006">
      <c r="A87" s="90" t="s">
        <v>227</v>
      </c>
      <c r="B87" s="17" t="s">
        <v>228</v>
      </c>
      <c r="C87" s="17"/>
      <c r="D87" s="42"/>
      <c r="E87" s="43">
        <f t="shared" si="16"/>
        <v>12</v>
      </c>
      <c r="F87" s="43">
        <f t="shared" si="16"/>
        <v>0</v>
      </c>
      <c r="G87" s="43">
        <f t="shared" si="16"/>
        <v>0</v>
      </c>
    </row>
    <row r="88" spans="1:7" s="3" customFormat="1" ht="24">
      <c r="A88" s="71" t="s">
        <v>240</v>
      </c>
      <c r="B88" s="18" t="s">
        <v>228</v>
      </c>
      <c r="C88" s="18">
        <v>200</v>
      </c>
      <c r="D88" s="44" t="s">
        <v>11</v>
      </c>
      <c r="E88" s="45">
        <v>12</v>
      </c>
      <c r="F88" s="45">
        <v>0</v>
      </c>
      <c r="G88" s="45">
        <v>0</v>
      </c>
    </row>
    <row r="89" spans="1:7" s="1" customFormat="1" ht="45.6">
      <c r="A89" s="87" t="s">
        <v>206</v>
      </c>
      <c r="B89" s="17" t="s">
        <v>62</v>
      </c>
      <c r="C89" s="17"/>
      <c r="D89" s="42"/>
      <c r="E89" s="43">
        <f t="shared" si="16"/>
        <v>2977.79</v>
      </c>
      <c r="F89" s="43">
        <f t="shared" si="16"/>
        <v>2550.0100000000002</v>
      </c>
      <c r="G89" s="43">
        <f t="shared" si="16"/>
        <v>0</v>
      </c>
    </row>
    <row r="90" spans="1:7" s="1" customFormat="1">
      <c r="A90" s="69" t="s">
        <v>125</v>
      </c>
      <c r="B90" s="17" t="s">
        <v>62</v>
      </c>
      <c r="C90" s="17"/>
      <c r="D90" s="42"/>
      <c r="E90" s="43">
        <f t="shared" si="16"/>
        <v>2977.79</v>
      </c>
      <c r="F90" s="43">
        <f t="shared" si="16"/>
        <v>2550.0100000000002</v>
      </c>
      <c r="G90" s="43">
        <f t="shared" si="16"/>
        <v>0</v>
      </c>
    </row>
    <row r="91" spans="1:7" s="1" customFormat="1" ht="34.200000000000003">
      <c r="A91" s="91" t="s">
        <v>155</v>
      </c>
      <c r="B91" s="17" t="s">
        <v>113</v>
      </c>
      <c r="C91" s="17"/>
      <c r="D91" s="42"/>
      <c r="E91" s="43">
        <f t="shared" si="16"/>
        <v>2977.79</v>
      </c>
      <c r="F91" s="43">
        <f t="shared" si="16"/>
        <v>2550.0100000000002</v>
      </c>
      <c r="G91" s="43">
        <f t="shared" si="16"/>
        <v>0</v>
      </c>
    </row>
    <row r="92" spans="1:7" s="1" customFormat="1" ht="22.8">
      <c r="A92" s="92" t="s">
        <v>101</v>
      </c>
      <c r="B92" s="17" t="s">
        <v>114</v>
      </c>
      <c r="C92" s="55"/>
      <c r="D92" s="56"/>
      <c r="E92" s="43">
        <f t="shared" si="16"/>
        <v>2977.79</v>
      </c>
      <c r="F92" s="43">
        <f t="shared" si="16"/>
        <v>2550.0100000000002</v>
      </c>
      <c r="G92" s="43">
        <f t="shared" si="16"/>
        <v>0</v>
      </c>
    </row>
    <row r="93" spans="1:7" s="3" customFormat="1" ht="24">
      <c r="A93" s="82" t="s">
        <v>229</v>
      </c>
      <c r="B93" s="18" t="s">
        <v>115</v>
      </c>
      <c r="C93" s="57">
        <v>300</v>
      </c>
      <c r="D93" s="58" t="s">
        <v>154</v>
      </c>
      <c r="E93" s="34">
        <v>2977.79</v>
      </c>
      <c r="F93" s="34">
        <v>2550.0100000000002</v>
      </c>
      <c r="G93" s="34">
        <v>0</v>
      </c>
    </row>
    <row r="94" spans="1:7" s="1" customFormat="1" ht="45.6">
      <c r="A94" s="68" t="s">
        <v>208</v>
      </c>
      <c r="B94" s="17" t="s">
        <v>63</v>
      </c>
      <c r="C94" s="17"/>
      <c r="D94" s="42" t="s">
        <v>52</v>
      </c>
      <c r="E94" s="43">
        <f t="shared" ref="E94:G96" si="17">SUM(E95)</f>
        <v>0</v>
      </c>
      <c r="F94" s="43">
        <f t="shared" si="17"/>
        <v>200</v>
      </c>
      <c r="G94" s="43">
        <f t="shared" si="17"/>
        <v>200</v>
      </c>
    </row>
    <row r="95" spans="1:7" s="1" customFormat="1">
      <c r="A95" s="70" t="s">
        <v>81</v>
      </c>
      <c r="B95" s="17" t="s">
        <v>80</v>
      </c>
      <c r="C95" s="17"/>
      <c r="D95" s="42"/>
      <c r="E95" s="43">
        <f t="shared" si="17"/>
        <v>0</v>
      </c>
      <c r="F95" s="43">
        <f t="shared" si="17"/>
        <v>200</v>
      </c>
      <c r="G95" s="43">
        <f t="shared" si="17"/>
        <v>200</v>
      </c>
    </row>
    <row r="96" spans="1:7" s="1" customFormat="1" ht="34.200000000000003">
      <c r="A96" s="68" t="s">
        <v>207</v>
      </c>
      <c r="B96" s="17" t="s">
        <v>82</v>
      </c>
      <c r="C96" s="17"/>
      <c r="D96" s="42"/>
      <c r="E96" s="43">
        <f t="shared" si="17"/>
        <v>0</v>
      </c>
      <c r="F96" s="43">
        <f t="shared" si="17"/>
        <v>200</v>
      </c>
      <c r="G96" s="43">
        <f t="shared" si="17"/>
        <v>200</v>
      </c>
    </row>
    <row r="97" spans="1:7" s="1" customFormat="1" ht="34.200000000000003">
      <c r="A97" s="68" t="s">
        <v>157</v>
      </c>
      <c r="B97" s="17" t="s">
        <v>156</v>
      </c>
      <c r="C97" s="17"/>
      <c r="D97" s="42"/>
      <c r="E97" s="43">
        <f t="shared" ref="E97:G101" si="18">SUM(E98)</f>
        <v>0</v>
      </c>
      <c r="F97" s="43">
        <f t="shared" si="18"/>
        <v>200</v>
      </c>
      <c r="G97" s="43">
        <f t="shared" si="18"/>
        <v>200</v>
      </c>
    </row>
    <row r="98" spans="1:7" s="3" customFormat="1" ht="24">
      <c r="A98" s="71" t="s">
        <v>240</v>
      </c>
      <c r="B98" s="18" t="s">
        <v>156</v>
      </c>
      <c r="C98" s="57">
        <v>200</v>
      </c>
      <c r="D98" s="58" t="s">
        <v>52</v>
      </c>
      <c r="E98" s="34">
        <v>0</v>
      </c>
      <c r="F98" s="34">
        <v>200</v>
      </c>
      <c r="G98" s="34">
        <v>200</v>
      </c>
    </row>
    <row r="99" spans="1:7" s="1" customFormat="1" ht="79.8">
      <c r="A99" s="68" t="s">
        <v>209</v>
      </c>
      <c r="B99" s="17" t="s">
        <v>161</v>
      </c>
      <c r="C99" s="17"/>
      <c r="D99" s="42" t="s">
        <v>10</v>
      </c>
      <c r="E99" s="43">
        <f t="shared" si="18"/>
        <v>91.2</v>
      </c>
      <c r="F99" s="43">
        <f t="shared" si="18"/>
        <v>87</v>
      </c>
      <c r="G99" s="43">
        <f t="shared" si="18"/>
        <v>84</v>
      </c>
    </row>
    <row r="100" spans="1:7" s="1" customFormat="1">
      <c r="A100" s="69" t="s">
        <v>137</v>
      </c>
      <c r="B100" s="17" t="s">
        <v>162</v>
      </c>
      <c r="C100" s="17"/>
      <c r="D100" s="42"/>
      <c r="E100" s="43">
        <f t="shared" si="18"/>
        <v>91.2</v>
      </c>
      <c r="F100" s="43">
        <f t="shared" si="18"/>
        <v>87</v>
      </c>
      <c r="G100" s="43">
        <f t="shared" si="18"/>
        <v>84</v>
      </c>
    </row>
    <row r="101" spans="1:7" s="1" customFormat="1" ht="68.400000000000006">
      <c r="A101" s="68" t="s">
        <v>210</v>
      </c>
      <c r="B101" s="17" t="s">
        <v>160</v>
      </c>
      <c r="C101" s="17"/>
      <c r="D101" s="42"/>
      <c r="E101" s="43">
        <f t="shared" si="18"/>
        <v>91.2</v>
      </c>
      <c r="F101" s="43">
        <f t="shared" si="18"/>
        <v>87</v>
      </c>
      <c r="G101" s="43">
        <f t="shared" si="18"/>
        <v>84</v>
      </c>
    </row>
    <row r="102" spans="1:7" s="1" customFormat="1" ht="34.200000000000003">
      <c r="A102" s="70" t="s">
        <v>159</v>
      </c>
      <c r="B102" s="17" t="s">
        <v>158</v>
      </c>
      <c r="C102" s="17"/>
      <c r="D102" s="42"/>
      <c r="E102" s="43">
        <f t="shared" ref="E102:G107" si="19">SUM(E103)</f>
        <v>91.2</v>
      </c>
      <c r="F102" s="43">
        <f t="shared" si="19"/>
        <v>87</v>
      </c>
      <c r="G102" s="43">
        <f t="shared" si="19"/>
        <v>84</v>
      </c>
    </row>
    <row r="103" spans="1:7" s="3" customFormat="1" ht="24">
      <c r="A103" s="71" t="s">
        <v>240</v>
      </c>
      <c r="B103" s="18" t="s">
        <v>158</v>
      </c>
      <c r="C103" s="18">
        <v>200</v>
      </c>
      <c r="D103" s="44" t="s">
        <v>10</v>
      </c>
      <c r="E103" s="34">
        <v>91.2</v>
      </c>
      <c r="F103" s="34">
        <v>87</v>
      </c>
      <c r="G103" s="34">
        <v>84</v>
      </c>
    </row>
    <row r="104" spans="1:7" s="1" customFormat="1" ht="68.400000000000006">
      <c r="A104" s="87" t="s">
        <v>211</v>
      </c>
      <c r="B104" s="17" t="s">
        <v>167</v>
      </c>
      <c r="C104" s="17"/>
      <c r="D104" s="42" t="s">
        <v>10</v>
      </c>
      <c r="E104" s="43">
        <f t="shared" si="19"/>
        <v>1052.6300000000001</v>
      </c>
      <c r="F104" s="43">
        <f t="shared" ref="F104:F106" si="20">SUM(F105)</f>
        <v>0</v>
      </c>
      <c r="G104" s="43">
        <f t="shared" ref="G104:G106" si="21">SUM(G105)</f>
        <v>0</v>
      </c>
    </row>
    <row r="105" spans="1:7" s="1" customFormat="1">
      <c r="A105" s="69" t="s">
        <v>81</v>
      </c>
      <c r="B105" s="17" t="s">
        <v>166</v>
      </c>
      <c r="C105" s="17"/>
      <c r="D105" s="42"/>
      <c r="E105" s="43">
        <f t="shared" si="19"/>
        <v>1052.6300000000001</v>
      </c>
      <c r="F105" s="43">
        <f t="shared" si="20"/>
        <v>0</v>
      </c>
      <c r="G105" s="43">
        <f t="shared" si="21"/>
        <v>0</v>
      </c>
    </row>
    <row r="106" spans="1:7" s="1" customFormat="1" ht="45.6">
      <c r="A106" s="68" t="s">
        <v>212</v>
      </c>
      <c r="B106" s="17" t="s">
        <v>165</v>
      </c>
      <c r="C106" s="17"/>
      <c r="D106" s="42"/>
      <c r="E106" s="43">
        <f t="shared" si="19"/>
        <v>1052.6300000000001</v>
      </c>
      <c r="F106" s="43">
        <f t="shared" si="20"/>
        <v>0</v>
      </c>
      <c r="G106" s="43">
        <f t="shared" si="21"/>
        <v>0</v>
      </c>
    </row>
    <row r="107" spans="1:7" s="1" customFormat="1" ht="22.8">
      <c r="A107" s="70" t="s">
        <v>163</v>
      </c>
      <c r="B107" s="17" t="s">
        <v>164</v>
      </c>
      <c r="C107" s="17"/>
      <c r="D107" s="42"/>
      <c r="E107" s="43">
        <f t="shared" si="19"/>
        <v>1052.6300000000001</v>
      </c>
      <c r="F107" s="43">
        <f t="shared" si="19"/>
        <v>0</v>
      </c>
      <c r="G107" s="43">
        <f t="shared" si="19"/>
        <v>0</v>
      </c>
    </row>
    <row r="108" spans="1:7" s="3" customFormat="1" ht="36">
      <c r="A108" s="71" t="s">
        <v>148</v>
      </c>
      <c r="B108" s="18" t="s">
        <v>164</v>
      </c>
      <c r="C108" s="18"/>
      <c r="D108" s="44" t="s">
        <v>10</v>
      </c>
      <c r="E108" s="34">
        <v>1052.6300000000001</v>
      </c>
      <c r="F108" s="34">
        <v>0</v>
      </c>
      <c r="G108" s="34">
        <v>0</v>
      </c>
    </row>
    <row r="109" spans="1:7" s="1" customFormat="1">
      <c r="A109" s="81" t="s">
        <v>219</v>
      </c>
      <c r="B109" s="17"/>
      <c r="C109" s="17"/>
      <c r="D109" s="42" t="s">
        <v>191</v>
      </c>
      <c r="E109" s="33">
        <f>E110+E117+E140+E149+E154+E160</f>
        <v>11477.1</v>
      </c>
      <c r="F109" s="33">
        <f>F110+F117+F140+F149+F154+F160</f>
        <v>10211.020000000002</v>
      </c>
      <c r="G109" s="33">
        <f>G110+G117+G140+G149+G154+G160</f>
        <v>9540.6200000000008</v>
      </c>
    </row>
    <row r="110" spans="1:7" s="1" customFormat="1" ht="45.6" customHeight="1">
      <c r="A110" s="68" t="s">
        <v>218</v>
      </c>
      <c r="B110" s="17" t="s">
        <v>180</v>
      </c>
      <c r="C110" s="17"/>
      <c r="D110" s="42" t="s">
        <v>190</v>
      </c>
      <c r="E110" s="43">
        <f>SUM(E113)</f>
        <v>168</v>
      </c>
      <c r="F110" s="43">
        <f t="shared" ref="F110:G110" si="22">SUM(F113)</f>
        <v>180</v>
      </c>
      <c r="G110" s="43">
        <f t="shared" si="22"/>
        <v>180</v>
      </c>
    </row>
    <row r="111" spans="1:7" s="1" customFormat="1" ht="45.6" customHeight="1">
      <c r="A111" s="68" t="s">
        <v>218</v>
      </c>
      <c r="B111" s="17" t="s">
        <v>180</v>
      </c>
      <c r="C111" s="17"/>
      <c r="D111" s="42"/>
      <c r="E111" s="43">
        <f>SUM(E114)</f>
        <v>168</v>
      </c>
      <c r="F111" s="43">
        <f>SUM(F114)</f>
        <v>180</v>
      </c>
      <c r="G111" s="43">
        <f>SUM(G114)</f>
        <v>180</v>
      </c>
    </row>
    <row r="112" spans="1:7" s="3" customFormat="1" ht="23.4">
      <c r="A112" s="81" t="s">
        <v>24</v>
      </c>
      <c r="B112" s="17" t="s">
        <v>25</v>
      </c>
      <c r="C112" s="18"/>
      <c r="D112" s="42"/>
      <c r="E112" s="43">
        <f>SUM(E115)</f>
        <v>168</v>
      </c>
      <c r="F112" s="43">
        <f>SUM(F115)</f>
        <v>180</v>
      </c>
      <c r="G112" s="43">
        <f>SUM(G115)</f>
        <v>180</v>
      </c>
    </row>
    <row r="113" spans="1:7" s="3" customFormat="1" ht="23.4">
      <c r="A113" s="81" t="s">
        <v>102</v>
      </c>
      <c r="B113" s="17" t="s">
        <v>33</v>
      </c>
      <c r="C113" s="18"/>
      <c r="D113" s="42"/>
      <c r="E113" s="43">
        <f t="shared" ref="E113:G115" si="23">SUM(E114)</f>
        <v>168</v>
      </c>
      <c r="F113" s="43">
        <f t="shared" si="23"/>
        <v>180</v>
      </c>
      <c r="G113" s="43">
        <f t="shared" si="23"/>
        <v>180</v>
      </c>
    </row>
    <row r="114" spans="1:7" s="1" customFormat="1">
      <c r="A114" s="69" t="s">
        <v>28</v>
      </c>
      <c r="B114" s="17" t="s">
        <v>34</v>
      </c>
      <c r="C114" s="17"/>
      <c r="D114" s="35"/>
      <c r="E114" s="43">
        <f t="shared" si="23"/>
        <v>168</v>
      </c>
      <c r="F114" s="43">
        <f t="shared" si="23"/>
        <v>180</v>
      </c>
      <c r="G114" s="43">
        <f t="shared" si="23"/>
        <v>180</v>
      </c>
    </row>
    <row r="115" spans="1:7" s="1" customFormat="1" ht="23.4">
      <c r="A115" s="81" t="s">
        <v>30</v>
      </c>
      <c r="B115" s="17" t="s">
        <v>35</v>
      </c>
      <c r="C115" s="17"/>
      <c r="D115" s="35"/>
      <c r="E115" s="43">
        <f t="shared" si="23"/>
        <v>168</v>
      </c>
      <c r="F115" s="43">
        <f t="shared" si="23"/>
        <v>180</v>
      </c>
      <c r="G115" s="43">
        <f t="shared" si="23"/>
        <v>180</v>
      </c>
    </row>
    <row r="116" spans="1:7" s="3" customFormat="1" ht="24">
      <c r="A116" s="71" t="s">
        <v>240</v>
      </c>
      <c r="B116" s="18" t="s">
        <v>35</v>
      </c>
      <c r="C116" s="18">
        <v>200</v>
      </c>
      <c r="D116" s="44" t="s">
        <v>190</v>
      </c>
      <c r="E116" s="45">
        <v>168</v>
      </c>
      <c r="F116" s="45">
        <v>180</v>
      </c>
      <c r="G116" s="34">
        <v>180</v>
      </c>
    </row>
    <row r="117" spans="1:7" s="3" customFormat="1" ht="57">
      <c r="A117" s="93" t="s">
        <v>108</v>
      </c>
      <c r="B117" s="17" t="s">
        <v>180</v>
      </c>
      <c r="C117" s="55"/>
      <c r="D117" s="58"/>
      <c r="E117" s="43">
        <f>SUM(E118)</f>
        <v>10402.51</v>
      </c>
      <c r="F117" s="43">
        <f t="shared" ref="F117:G117" si="24">SUM(F118)</f>
        <v>9915.0000000000018</v>
      </c>
      <c r="G117" s="43">
        <f t="shared" si="24"/>
        <v>9244.6</v>
      </c>
    </row>
    <row r="118" spans="1:7" s="1" customFormat="1" ht="23.4">
      <c r="A118" s="69" t="s">
        <v>24</v>
      </c>
      <c r="B118" s="17" t="s">
        <v>25</v>
      </c>
      <c r="C118" s="17"/>
      <c r="D118" s="42"/>
      <c r="E118" s="43">
        <f>SUM(E119+E125)</f>
        <v>10402.51</v>
      </c>
      <c r="F118" s="43">
        <f>SUM(F119+F125)</f>
        <v>9915.0000000000018</v>
      </c>
      <c r="G118" s="43">
        <f>SUM(G119+G125)</f>
        <v>9244.6</v>
      </c>
    </row>
    <row r="119" spans="1:7" s="1" customFormat="1" ht="45.6">
      <c r="A119" s="70" t="s">
        <v>26</v>
      </c>
      <c r="B119" s="17" t="s">
        <v>27</v>
      </c>
      <c r="C119" s="17"/>
      <c r="D119" s="42"/>
      <c r="E119" s="43">
        <f t="shared" ref="E119:G119" si="25">SUM(E120)</f>
        <v>1963.98</v>
      </c>
      <c r="F119" s="43">
        <f t="shared" si="25"/>
        <v>1300</v>
      </c>
      <c r="G119" s="43">
        <f t="shared" si="25"/>
        <v>1300</v>
      </c>
    </row>
    <row r="120" spans="1:7" s="1" customFormat="1">
      <c r="A120" s="69" t="s">
        <v>28</v>
      </c>
      <c r="B120" s="17" t="s">
        <v>29</v>
      </c>
      <c r="C120" s="17"/>
      <c r="D120" s="42"/>
      <c r="E120" s="43">
        <f>SUM(E121+E123)</f>
        <v>1963.98</v>
      </c>
      <c r="F120" s="43">
        <f t="shared" ref="F120:G120" si="26">SUM(F121+F123)</f>
        <v>1300</v>
      </c>
      <c r="G120" s="43">
        <f t="shared" si="26"/>
        <v>1300</v>
      </c>
    </row>
    <row r="121" spans="1:7" s="1" customFormat="1" ht="22.8">
      <c r="A121" s="70" t="s">
        <v>169</v>
      </c>
      <c r="B121" s="17" t="s">
        <v>31</v>
      </c>
      <c r="C121" s="17"/>
      <c r="D121" s="42"/>
      <c r="E121" s="43">
        <f t="shared" ref="E121:G123" si="27">SUM(E122)</f>
        <v>1508.43</v>
      </c>
      <c r="F121" s="43">
        <f t="shared" si="27"/>
        <v>992.51</v>
      </c>
      <c r="G121" s="43">
        <f t="shared" si="27"/>
        <v>992.51</v>
      </c>
    </row>
    <row r="122" spans="1:7" s="3" customFormat="1" ht="60">
      <c r="A122" s="94" t="s">
        <v>233</v>
      </c>
      <c r="B122" s="18" t="s">
        <v>31</v>
      </c>
      <c r="C122" s="18">
        <v>100</v>
      </c>
      <c r="D122" s="44" t="s">
        <v>32</v>
      </c>
      <c r="E122" s="45">
        <v>1508.43</v>
      </c>
      <c r="F122" s="45">
        <v>992.51</v>
      </c>
      <c r="G122" s="45">
        <v>992.51</v>
      </c>
    </row>
    <row r="123" spans="1:7" s="1" customFormat="1" ht="45.6">
      <c r="A123" s="70" t="s">
        <v>168</v>
      </c>
      <c r="B123" s="17" t="s">
        <v>31</v>
      </c>
      <c r="C123" s="17"/>
      <c r="D123" s="42"/>
      <c r="E123" s="43">
        <f t="shared" si="27"/>
        <v>455.55</v>
      </c>
      <c r="F123" s="43">
        <f t="shared" si="27"/>
        <v>307.49</v>
      </c>
      <c r="G123" s="43">
        <f t="shared" si="27"/>
        <v>307.49</v>
      </c>
    </row>
    <row r="124" spans="1:7" s="3" customFormat="1" ht="60">
      <c r="A124" s="94" t="s">
        <v>233</v>
      </c>
      <c r="B124" s="18" t="s">
        <v>31</v>
      </c>
      <c r="C124" s="18">
        <v>100</v>
      </c>
      <c r="D124" s="44" t="s">
        <v>32</v>
      </c>
      <c r="E124" s="34">
        <v>455.55</v>
      </c>
      <c r="F124" s="46">
        <v>307.49</v>
      </c>
      <c r="G124" s="46">
        <v>307.49</v>
      </c>
    </row>
    <row r="125" spans="1:7" s="1" customFormat="1" ht="22.8">
      <c r="A125" s="68" t="s">
        <v>102</v>
      </c>
      <c r="B125" s="17" t="s">
        <v>33</v>
      </c>
      <c r="C125" s="17"/>
      <c r="D125" s="42" t="s">
        <v>32</v>
      </c>
      <c r="E125" s="43">
        <f>E126+E135</f>
        <v>8438.5300000000007</v>
      </c>
      <c r="F125" s="43">
        <f>F126+F135</f>
        <v>8615.0000000000018</v>
      </c>
      <c r="G125" s="43">
        <f>G126+G135</f>
        <v>7944.6</v>
      </c>
    </row>
    <row r="126" spans="1:7" s="1" customFormat="1">
      <c r="A126" s="81" t="s">
        <v>28</v>
      </c>
      <c r="B126" s="17" t="s">
        <v>34</v>
      </c>
      <c r="C126" s="17"/>
      <c r="D126" s="42"/>
      <c r="E126" s="43">
        <f>SUM(E127)</f>
        <v>6708.6</v>
      </c>
      <c r="F126" s="43">
        <f t="shared" ref="F126:G126" si="28">SUM(F127)</f>
        <v>8615.0000000000018</v>
      </c>
      <c r="G126" s="43">
        <f t="shared" si="28"/>
        <v>7944.6</v>
      </c>
    </row>
    <row r="127" spans="1:7" s="1" customFormat="1" ht="23.4">
      <c r="A127" s="81" t="s">
        <v>30</v>
      </c>
      <c r="B127" s="17" t="s">
        <v>35</v>
      </c>
      <c r="C127" s="17"/>
      <c r="D127" s="42"/>
      <c r="E127" s="33">
        <f>SUM(E128+E129+E131+E133)</f>
        <v>6708.6</v>
      </c>
      <c r="F127" s="33">
        <f t="shared" ref="F127:G127" si="29">SUM(F128+F129+F131+F133)</f>
        <v>8615.0000000000018</v>
      </c>
      <c r="G127" s="33">
        <f t="shared" si="29"/>
        <v>7944.6</v>
      </c>
    </row>
    <row r="128" spans="1:7" s="3" customFormat="1" ht="60">
      <c r="A128" s="94" t="s">
        <v>233</v>
      </c>
      <c r="B128" s="18" t="s">
        <v>35</v>
      </c>
      <c r="C128" s="18">
        <v>100</v>
      </c>
      <c r="D128" s="44"/>
      <c r="E128" s="45">
        <v>4204.76</v>
      </c>
      <c r="F128" s="45">
        <v>5996.45</v>
      </c>
      <c r="G128" s="45">
        <v>5416.05</v>
      </c>
    </row>
    <row r="129" spans="1:7" s="1" customFormat="1" ht="45.6">
      <c r="A129" s="70" t="s">
        <v>168</v>
      </c>
      <c r="B129" s="17" t="s">
        <v>35</v>
      </c>
      <c r="C129" s="17"/>
      <c r="D129" s="42"/>
      <c r="E129" s="109">
        <f t="shared" ref="E129:G129" si="30">SUM(E130)</f>
        <v>1116.6500000000001</v>
      </c>
      <c r="F129" s="43">
        <f t="shared" si="30"/>
        <v>1810.93</v>
      </c>
      <c r="G129" s="43">
        <f t="shared" si="30"/>
        <v>1810.93</v>
      </c>
    </row>
    <row r="130" spans="1:7" s="3" customFormat="1" ht="60">
      <c r="A130" s="94" t="s">
        <v>233</v>
      </c>
      <c r="B130" s="18" t="s">
        <v>35</v>
      </c>
      <c r="C130" s="18">
        <v>100</v>
      </c>
      <c r="D130" s="44"/>
      <c r="E130" s="110">
        <v>1116.6500000000001</v>
      </c>
      <c r="F130" s="34">
        <v>1810.93</v>
      </c>
      <c r="G130" s="34">
        <v>1810.93</v>
      </c>
    </row>
    <row r="131" spans="1:7" s="1" customFormat="1">
      <c r="A131" s="69" t="s">
        <v>121</v>
      </c>
      <c r="B131" s="17" t="s">
        <v>35</v>
      </c>
      <c r="C131" s="55"/>
      <c r="D131" s="56"/>
      <c r="E131" s="109">
        <f t="shared" ref="E131" si="31">SUM(E132)</f>
        <v>951.19</v>
      </c>
      <c r="F131" s="43">
        <f t="shared" ref="F131:G143" si="32">SUM(F132)</f>
        <v>426</v>
      </c>
      <c r="G131" s="43">
        <f t="shared" si="32"/>
        <v>502</v>
      </c>
    </row>
    <row r="132" spans="1:7" s="3" customFormat="1" ht="24">
      <c r="A132" s="71" t="s">
        <v>240</v>
      </c>
      <c r="B132" s="18" t="s">
        <v>35</v>
      </c>
      <c r="C132" s="57">
        <v>200</v>
      </c>
      <c r="D132" s="58"/>
      <c r="E132" s="111">
        <v>951.19</v>
      </c>
      <c r="F132" s="59">
        <v>426</v>
      </c>
      <c r="G132" s="59">
        <v>502</v>
      </c>
    </row>
    <row r="133" spans="1:7" s="1" customFormat="1">
      <c r="A133" s="69" t="s">
        <v>170</v>
      </c>
      <c r="B133" s="17" t="s">
        <v>35</v>
      </c>
      <c r="C133" s="17"/>
      <c r="D133" s="42"/>
      <c r="E133" s="109">
        <f t="shared" ref="E133:G133" si="33">SUM(E134)</f>
        <v>436</v>
      </c>
      <c r="F133" s="43">
        <f t="shared" si="33"/>
        <v>381.62</v>
      </c>
      <c r="G133" s="43">
        <f t="shared" si="33"/>
        <v>215.62</v>
      </c>
    </row>
    <row r="134" spans="1:7" s="3" customFormat="1" ht="24">
      <c r="A134" s="71" t="s">
        <v>240</v>
      </c>
      <c r="B134" s="18" t="s">
        <v>35</v>
      </c>
      <c r="C134" s="18">
        <v>200</v>
      </c>
      <c r="D134" s="44" t="s">
        <v>32</v>
      </c>
      <c r="E134" s="110">
        <v>436</v>
      </c>
      <c r="F134" s="34">
        <v>381.62</v>
      </c>
      <c r="G134" s="34">
        <v>215.62</v>
      </c>
    </row>
    <row r="135" spans="1:7" s="3" customFormat="1">
      <c r="A135" s="87" t="s">
        <v>177</v>
      </c>
      <c r="B135" s="26" t="s">
        <v>222</v>
      </c>
      <c r="C135" s="18"/>
      <c r="D135" s="42" t="s">
        <v>32</v>
      </c>
      <c r="E135" s="112">
        <f>E136+E138</f>
        <v>1729.93</v>
      </c>
      <c r="F135" s="53">
        <f t="shared" ref="F135:G135" si="34">F136+F138</f>
        <v>0</v>
      </c>
      <c r="G135" s="53">
        <f t="shared" si="34"/>
        <v>0</v>
      </c>
    </row>
    <row r="136" spans="1:7" s="3" customFormat="1" ht="22.8">
      <c r="A136" s="87" t="s">
        <v>169</v>
      </c>
      <c r="B136" s="26" t="s">
        <v>222</v>
      </c>
      <c r="C136" s="18"/>
      <c r="D136" s="44"/>
      <c r="E136" s="112">
        <f>SUM(E137)</f>
        <v>1354.96</v>
      </c>
      <c r="F136" s="53">
        <f t="shared" ref="F136:G136" si="35">SUM(F137)</f>
        <v>0</v>
      </c>
      <c r="G136" s="53">
        <f t="shared" si="35"/>
        <v>0</v>
      </c>
    </row>
    <row r="137" spans="1:7" s="3" customFormat="1" ht="60">
      <c r="A137" s="94" t="s">
        <v>233</v>
      </c>
      <c r="B137" s="26" t="s">
        <v>222</v>
      </c>
      <c r="C137" s="18">
        <v>100</v>
      </c>
      <c r="D137" s="44"/>
      <c r="E137" s="113">
        <v>1354.96</v>
      </c>
      <c r="F137" s="60">
        <v>0</v>
      </c>
      <c r="G137" s="60">
        <v>0</v>
      </c>
    </row>
    <row r="138" spans="1:7" s="3" customFormat="1" ht="45.6">
      <c r="A138" s="87" t="s">
        <v>168</v>
      </c>
      <c r="B138" s="26" t="s">
        <v>222</v>
      </c>
      <c r="C138" s="18"/>
      <c r="D138" s="44"/>
      <c r="E138" s="112">
        <f>SUM(E139)</f>
        <v>374.97</v>
      </c>
      <c r="F138" s="53">
        <f t="shared" ref="F138:G138" si="36">SUM(F139)</f>
        <v>0</v>
      </c>
      <c r="G138" s="53">
        <f t="shared" si="36"/>
        <v>0</v>
      </c>
    </row>
    <row r="139" spans="1:7" s="3" customFormat="1" ht="60">
      <c r="A139" s="94" t="s">
        <v>233</v>
      </c>
      <c r="B139" s="26" t="s">
        <v>222</v>
      </c>
      <c r="C139" s="18">
        <v>100</v>
      </c>
      <c r="D139" s="44" t="s">
        <v>32</v>
      </c>
      <c r="E139" s="113">
        <v>374.97</v>
      </c>
      <c r="F139" s="60">
        <v>0</v>
      </c>
      <c r="G139" s="60">
        <v>0</v>
      </c>
    </row>
    <row r="140" spans="1:7" s="3" customFormat="1" ht="45.6">
      <c r="A140" s="70" t="s">
        <v>37</v>
      </c>
      <c r="B140" s="17"/>
      <c r="C140" s="57"/>
      <c r="D140" s="42" t="s">
        <v>38</v>
      </c>
      <c r="E140" s="43">
        <f>SUM(E141)</f>
        <v>254.74</v>
      </c>
      <c r="F140" s="43">
        <f t="shared" si="32"/>
        <v>0</v>
      </c>
      <c r="G140" s="43">
        <f t="shared" si="32"/>
        <v>0</v>
      </c>
    </row>
    <row r="141" spans="1:7" s="3" customFormat="1" ht="45.6">
      <c r="A141" s="70" t="s">
        <v>37</v>
      </c>
      <c r="B141" s="17" t="s">
        <v>180</v>
      </c>
      <c r="C141" s="57"/>
      <c r="D141" s="42"/>
      <c r="E141" s="43">
        <f>SUM(E142)</f>
        <v>254.74</v>
      </c>
      <c r="F141" s="43">
        <f t="shared" si="32"/>
        <v>0</v>
      </c>
      <c r="G141" s="43">
        <f t="shared" si="32"/>
        <v>0</v>
      </c>
    </row>
    <row r="142" spans="1:7" s="1" customFormat="1" ht="22.8">
      <c r="A142" s="92" t="s">
        <v>24</v>
      </c>
      <c r="B142" s="17" t="s">
        <v>25</v>
      </c>
      <c r="C142" s="17"/>
      <c r="D142" s="42"/>
      <c r="E142" s="43">
        <f t="shared" ref="E142:E147" si="37">SUM(E143)</f>
        <v>254.74</v>
      </c>
      <c r="F142" s="43">
        <f t="shared" si="32"/>
        <v>0</v>
      </c>
      <c r="G142" s="43">
        <f t="shared" si="32"/>
        <v>0</v>
      </c>
    </row>
    <row r="143" spans="1:7" s="1" customFormat="1" ht="22.8">
      <c r="A143" s="92" t="s">
        <v>103</v>
      </c>
      <c r="B143" s="17" t="s">
        <v>33</v>
      </c>
      <c r="C143" s="17"/>
      <c r="D143" s="42"/>
      <c r="E143" s="43">
        <f t="shared" si="37"/>
        <v>254.74</v>
      </c>
      <c r="F143" s="43">
        <f t="shared" si="32"/>
        <v>0</v>
      </c>
      <c r="G143" s="43">
        <f t="shared" si="32"/>
        <v>0</v>
      </c>
    </row>
    <row r="144" spans="1:7" s="1" customFormat="1">
      <c r="A144" s="92" t="s">
        <v>28</v>
      </c>
      <c r="B144" s="17" t="s">
        <v>34</v>
      </c>
      <c r="C144" s="55"/>
      <c r="D144" s="56"/>
      <c r="E144" s="43">
        <f>SUM(E145+E147)</f>
        <v>254.74</v>
      </c>
      <c r="F144" s="43">
        <f>SUM(F145+F147)</f>
        <v>0</v>
      </c>
      <c r="G144" s="43">
        <f>SUM(G145+G147)</f>
        <v>0</v>
      </c>
    </row>
    <row r="145" spans="1:7" s="1" customFormat="1" ht="46.2">
      <c r="A145" s="81" t="s">
        <v>217</v>
      </c>
      <c r="B145" s="17" t="s">
        <v>36</v>
      </c>
      <c r="C145" s="17"/>
      <c r="D145" s="42"/>
      <c r="E145" s="48">
        <f t="shared" si="37"/>
        <v>217.04</v>
      </c>
      <c r="F145" s="48">
        <v>0</v>
      </c>
      <c r="G145" s="48">
        <v>0</v>
      </c>
    </row>
    <row r="146" spans="1:7" s="3" customFormat="1">
      <c r="A146" s="95" t="s">
        <v>234</v>
      </c>
      <c r="B146" s="18" t="s">
        <v>36</v>
      </c>
      <c r="C146" s="18">
        <v>500</v>
      </c>
      <c r="D146" s="58"/>
      <c r="E146" s="45">
        <v>217.04</v>
      </c>
      <c r="F146" s="45">
        <v>0</v>
      </c>
      <c r="G146" s="45">
        <v>0</v>
      </c>
    </row>
    <row r="147" spans="1:7" s="1" customFormat="1" ht="57">
      <c r="A147" s="68" t="s">
        <v>216</v>
      </c>
      <c r="B147" s="17" t="s">
        <v>39</v>
      </c>
      <c r="C147" s="17"/>
      <c r="D147" s="42"/>
      <c r="E147" s="48">
        <f t="shared" si="37"/>
        <v>37.700000000000003</v>
      </c>
      <c r="F147" s="43">
        <v>0</v>
      </c>
      <c r="G147" s="43">
        <v>0</v>
      </c>
    </row>
    <row r="148" spans="1:7" s="3" customFormat="1">
      <c r="A148" s="95" t="s">
        <v>234</v>
      </c>
      <c r="B148" s="18" t="s">
        <v>39</v>
      </c>
      <c r="C148" s="18">
        <v>500</v>
      </c>
      <c r="D148" s="44" t="s">
        <v>38</v>
      </c>
      <c r="E148" s="34">
        <v>37.700000000000003</v>
      </c>
      <c r="F148" s="34">
        <v>0</v>
      </c>
      <c r="G148" s="34">
        <v>0</v>
      </c>
    </row>
    <row r="149" spans="1:7" s="3" customFormat="1" ht="22.8">
      <c r="A149" s="92" t="s">
        <v>24</v>
      </c>
      <c r="B149" s="27" t="s">
        <v>25</v>
      </c>
      <c r="C149" s="57"/>
      <c r="D149" s="56" t="s">
        <v>15</v>
      </c>
      <c r="E149" s="43">
        <f t="shared" ref="E149:G152" si="38">SUM(E150)</f>
        <v>3.52</v>
      </c>
      <c r="F149" s="43">
        <f t="shared" si="38"/>
        <v>3.52</v>
      </c>
      <c r="G149" s="43">
        <f t="shared" si="38"/>
        <v>3.52</v>
      </c>
    </row>
    <row r="150" spans="1:7" s="3" customFormat="1" ht="22.8">
      <c r="A150" s="92" t="s">
        <v>102</v>
      </c>
      <c r="B150" s="27" t="s">
        <v>33</v>
      </c>
      <c r="C150" s="57"/>
      <c r="D150" s="58"/>
      <c r="E150" s="43">
        <f t="shared" si="38"/>
        <v>3.52</v>
      </c>
      <c r="F150" s="43">
        <f t="shared" si="38"/>
        <v>3.52</v>
      </c>
      <c r="G150" s="43">
        <f t="shared" si="38"/>
        <v>3.52</v>
      </c>
    </row>
    <row r="151" spans="1:7" s="3" customFormat="1">
      <c r="A151" s="96" t="s">
        <v>28</v>
      </c>
      <c r="B151" s="27" t="s">
        <v>34</v>
      </c>
      <c r="C151" s="57"/>
      <c r="D151" s="58"/>
      <c r="E151" s="43">
        <f t="shared" si="38"/>
        <v>3.52</v>
      </c>
      <c r="F151" s="43">
        <f t="shared" si="38"/>
        <v>3.52</v>
      </c>
      <c r="G151" s="43">
        <f t="shared" si="38"/>
        <v>3.52</v>
      </c>
    </row>
    <row r="152" spans="1:7" s="1" customFormat="1" ht="57">
      <c r="A152" s="74" t="s">
        <v>40</v>
      </c>
      <c r="B152" s="17" t="s">
        <v>41</v>
      </c>
      <c r="C152" s="17"/>
      <c r="D152" s="42"/>
      <c r="E152" s="43">
        <f t="shared" si="38"/>
        <v>3.52</v>
      </c>
      <c r="F152" s="43">
        <f t="shared" si="38"/>
        <v>3.52</v>
      </c>
      <c r="G152" s="43">
        <f t="shared" si="38"/>
        <v>3.52</v>
      </c>
    </row>
    <row r="153" spans="1:7" s="3" customFormat="1" ht="24">
      <c r="A153" s="71" t="s">
        <v>240</v>
      </c>
      <c r="B153" s="18" t="s">
        <v>41</v>
      </c>
      <c r="C153" s="57">
        <v>200</v>
      </c>
      <c r="D153" s="58" t="s">
        <v>15</v>
      </c>
      <c r="E153" s="45">
        <v>3.52</v>
      </c>
      <c r="F153" s="45">
        <v>3.52</v>
      </c>
      <c r="G153" s="45">
        <v>3.52</v>
      </c>
    </row>
    <row r="154" spans="1:7" s="3" customFormat="1">
      <c r="A154" s="81" t="s">
        <v>173</v>
      </c>
      <c r="B154" s="17" t="s">
        <v>180</v>
      </c>
      <c r="C154" s="18"/>
      <c r="D154" s="42" t="s">
        <v>47</v>
      </c>
      <c r="E154" s="43">
        <f t="shared" ref="E154:G158" si="39">SUM(E155)</f>
        <v>60</v>
      </c>
      <c r="F154" s="43">
        <f t="shared" si="39"/>
        <v>60</v>
      </c>
      <c r="G154" s="43">
        <f t="shared" si="39"/>
        <v>60</v>
      </c>
    </row>
    <row r="155" spans="1:7" s="3" customFormat="1" ht="22.8">
      <c r="A155" s="68" t="s">
        <v>42</v>
      </c>
      <c r="B155" s="17" t="s">
        <v>43</v>
      </c>
      <c r="C155" s="18"/>
      <c r="D155" s="44"/>
      <c r="E155" s="43">
        <f t="shared" si="39"/>
        <v>60</v>
      </c>
      <c r="F155" s="43">
        <f t="shared" si="39"/>
        <v>60</v>
      </c>
      <c r="G155" s="43">
        <f t="shared" si="39"/>
        <v>60</v>
      </c>
    </row>
    <row r="156" spans="1:7" s="3" customFormat="1">
      <c r="A156" s="68" t="s">
        <v>28</v>
      </c>
      <c r="B156" s="17" t="s">
        <v>44</v>
      </c>
      <c r="C156" s="18"/>
      <c r="D156" s="44"/>
      <c r="E156" s="43">
        <f t="shared" si="39"/>
        <v>60</v>
      </c>
      <c r="F156" s="43">
        <f t="shared" si="39"/>
        <v>60</v>
      </c>
      <c r="G156" s="43">
        <f t="shared" si="39"/>
        <v>60</v>
      </c>
    </row>
    <row r="157" spans="1:7" s="1" customFormat="1">
      <c r="A157" s="68" t="s">
        <v>28</v>
      </c>
      <c r="B157" s="17" t="s">
        <v>45</v>
      </c>
      <c r="C157" s="55"/>
      <c r="D157" s="56"/>
      <c r="E157" s="43">
        <f t="shared" si="39"/>
        <v>60</v>
      </c>
      <c r="F157" s="43">
        <f t="shared" si="39"/>
        <v>60</v>
      </c>
      <c r="G157" s="43">
        <f t="shared" si="39"/>
        <v>60</v>
      </c>
    </row>
    <row r="158" spans="1:7" s="1" customFormat="1" ht="34.200000000000003">
      <c r="A158" s="68" t="s">
        <v>174</v>
      </c>
      <c r="B158" s="17" t="s">
        <v>46</v>
      </c>
      <c r="C158" s="17"/>
      <c r="D158" s="42"/>
      <c r="E158" s="43">
        <f t="shared" si="39"/>
        <v>60</v>
      </c>
      <c r="F158" s="43">
        <f t="shared" si="39"/>
        <v>60</v>
      </c>
      <c r="G158" s="43">
        <f t="shared" si="39"/>
        <v>60</v>
      </c>
    </row>
    <row r="159" spans="1:7" s="3" customFormat="1">
      <c r="A159" s="97" t="s">
        <v>232</v>
      </c>
      <c r="B159" s="18" t="s">
        <v>46</v>
      </c>
      <c r="C159" s="57">
        <v>800</v>
      </c>
      <c r="D159" s="58" t="s">
        <v>47</v>
      </c>
      <c r="E159" s="45">
        <v>60</v>
      </c>
      <c r="F159" s="45">
        <v>60</v>
      </c>
      <c r="G159" s="45">
        <v>60</v>
      </c>
    </row>
    <row r="160" spans="1:7" s="8" customFormat="1" ht="22.8">
      <c r="A160" s="98" t="s">
        <v>104</v>
      </c>
      <c r="B160" s="17" t="s">
        <v>189</v>
      </c>
      <c r="C160" s="61"/>
      <c r="D160" s="56" t="s">
        <v>15</v>
      </c>
      <c r="E160" s="43">
        <f t="shared" ref="E160:G162" si="40">SUM(E161)</f>
        <v>588.33000000000004</v>
      </c>
      <c r="F160" s="43">
        <f t="shared" si="40"/>
        <v>52.5</v>
      </c>
      <c r="G160" s="43">
        <f t="shared" si="40"/>
        <v>52.5</v>
      </c>
    </row>
    <row r="161" spans="1:7" s="1" customFormat="1">
      <c r="A161" s="99" t="s">
        <v>28</v>
      </c>
      <c r="B161" s="17" t="s">
        <v>44</v>
      </c>
      <c r="C161" s="28"/>
      <c r="D161" s="62"/>
      <c r="E161" s="43">
        <f t="shared" si="40"/>
        <v>588.33000000000004</v>
      </c>
      <c r="F161" s="43">
        <f t="shared" si="40"/>
        <v>52.5</v>
      </c>
      <c r="G161" s="43">
        <f t="shared" si="40"/>
        <v>52.5</v>
      </c>
    </row>
    <row r="162" spans="1:7" s="3" customFormat="1">
      <c r="A162" s="99" t="s">
        <v>28</v>
      </c>
      <c r="B162" s="28" t="s">
        <v>48</v>
      </c>
      <c r="C162" s="18"/>
      <c r="D162" s="44"/>
      <c r="E162" s="43">
        <f t="shared" si="40"/>
        <v>588.33000000000004</v>
      </c>
      <c r="F162" s="43">
        <f t="shared" si="40"/>
        <v>52.5</v>
      </c>
      <c r="G162" s="43">
        <f t="shared" si="40"/>
        <v>52.5</v>
      </c>
    </row>
    <row r="163" spans="1:7" s="3" customFormat="1" ht="22.8">
      <c r="A163" s="100" t="s">
        <v>172</v>
      </c>
      <c r="B163" s="28" t="s">
        <v>48</v>
      </c>
      <c r="C163" s="18"/>
      <c r="D163" s="44"/>
      <c r="E163" s="43">
        <f>E164+E165</f>
        <v>588.33000000000004</v>
      </c>
      <c r="F163" s="43">
        <f t="shared" ref="F163:G163" si="41">F164+F165</f>
        <v>52.5</v>
      </c>
      <c r="G163" s="43">
        <f t="shared" si="41"/>
        <v>52.5</v>
      </c>
    </row>
    <row r="164" spans="1:7" s="107" customFormat="1" ht="24">
      <c r="A164" s="71" t="s">
        <v>240</v>
      </c>
      <c r="B164" s="114" t="s">
        <v>48</v>
      </c>
      <c r="C164" s="18">
        <v>200</v>
      </c>
      <c r="D164" s="115"/>
      <c r="E164" s="116">
        <v>587.74</v>
      </c>
      <c r="F164" s="116">
        <v>52.5</v>
      </c>
      <c r="G164" s="116">
        <v>52.5</v>
      </c>
    </row>
    <row r="165" spans="1:7" s="107" customFormat="1">
      <c r="A165" s="97" t="s">
        <v>232</v>
      </c>
      <c r="B165" s="114" t="s">
        <v>48</v>
      </c>
      <c r="C165" s="57">
        <v>800</v>
      </c>
      <c r="D165" s="44" t="s">
        <v>15</v>
      </c>
      <c r="E165" s="116">
        <v>0.59</v>
      </c>
      <c r="F165" s="116">
        <v>0</v>
      </c>
      <c r="G165" s="116">
        <v>0</v>
      </c>
    </row>
    <row r="166" spans="1:7" s="3" customFormat="1">
      <c r="A166" s="101" t="s">
        <v>105</v>
      </c>
      <c r="B166" s="17"/>
      <c r="C166" s="57"/>
      <c r="D166" s="56" t="s">
        <v>110</v>
      </c>
      <c r="E166" s="43">
        <f>SUM(E167+E178+E183)</f>
        <v>1745.11</v>
      </c>
      <c r="F166" s="43">
        <f t="shared" ref="F166:G166" si="42">SUM(F167+F178+F183)</f>
        <v>392.1</v>
      </c>
      <c r="G166" s="43">
        <f t="shared" si="42"/>
        <v>240.79999999999998</v>
      </c>
    </row>
    <row r="167" spans="1:7" s="1" customFormat="1" ht="22.8">
      <c r="A167" s="70" t="s">
        <v>51</v>
      </c>
      <c r="B167" s="17" t="s">
        <v>180</v>
      </c>
      <c r="C167" s="17"/>
      <c r="D167" s="42"/>
      <c r="E167" s="43">
        <f t="shared" ref="E167:G174" si="43">SUM(E168)</f>
        <v>214.8</v>
      </c>
      <c r="F167" s="43">
        <f t="shared" si="43"/>
        <v>233.1</v>
      </c>
      <c r="G167" s="43">
        <f t="shared" si="43"/>
        <v>240.79999999999998</v>
      </c>
    </row>
    <row r="168" spans="1:7" s="1" customFormat="1" ht="22.8">
      <c r="A168" s="91" t="s">
        <v>42</v>
      </c>
      <c r="B168" s="17" t="s">
        <v>43</v>
      </c>
      <c r="C168" s="55"/>
      <c r="D168" s="56"/>
      <c r="E168" s="43">
        <f t="shared" si="43"/>
        <v>214.8</v>
      </c>
      <c r="F168" s="43">
        <f t="shared" si="43"/>
        <v>233.1</v>
      </c>
      <c r="G168" s="43">
        <f t="shared" si="43"/>
        <v>240.79999999999998</v>
      </c>
    </row>
    <row r="169" spans="1:7" s="1" customFormat="1">
      <c r="A169" s="99" t="s">
        <v>28</v>
      </c>
      <c r="B169" s="17" t="s">
        <v>44</v>
      </c>
      <c r="C169" s="55"/>
      <c r="D169" s="56"/>
      <c r="E169" s="43">
        <f t="shared" si="43"/>
        <v>214.8</v>
      </c>
      <c r="F169" s="43">
        <f t="shared" si="43"/>
        <v>233.1</v>
      </c>
      <c r="G169" s="43">
        <f t="shared" si="43"/>
        <v>240.79999999999998</v>
      </c>
    </row>
    <row r="170" spans="1:7" s="1" customFormat="1">
      <c r="A170" s="99" t="s">
        <v>28</v>
      </c>
      <c r="B170" s="17" t="s">
        <v>45</v>
      </c>
      <c r="C170" s="55"/>
      <c r="D170" s="56"/>
      <c r="E170" s="43">
        <f t="shared" si="43"/>
        <v>214.8</v>
      </c>
      <c r="F170" s="43">
        <f t="shared" si="43"/>
        <v>233.1</v>
      </c>
      <c r="G170" s="43">
        <f t="shared" si="43"/>
        <v>240.79999999999998</v>
      </c>
    </row>
    <row r="171" spans="1:7" s="1" customFormat="1" ht="45.6">
      <c r="A171" s="100" t="s">
        <v>215</v>
      </c>
      <c r="B171" s="17" t="s">
        <v>49</v>
      </c>
      <c r="C171" s="63"/>
      <c r="D171" s="64"/>
      <c r="E171" s="49">
        <f>E172+E174+E177</f>
        <v>214.8</v>
      </c>
      <c r="F171" s="49">
        <f t="shared" ref="F171:G171" si="44">F172+F174+F177</f>
        <v>233.1</v>
      </c>
      <c r="G171" s="49">
        <f t="shared" si="44"/>
        <v>240.79999999999998</v>
      </c>
    </row>
    <row r="172" spans="1:7" s="1" customFormat="1" ht="22.8">
      <c r="A172" s="91" t="s">
        <v>169</v>
      </c>
      <c r="B172" s="17" t="s">
        <v>49</v>
      </c>
      <c r="C172" s="55"/>
      <c r="D172" s="56"/>
      <c r="E172" s="43">
        <f t="shared" si="43"/>
        <v>140.25</v>
      </c>
      <c r="F172" s="43">
        <f t="shared" si="43"/>
        <v>166.57</v>
      </c>
      <c r="G172" s="43">
        <f t="shared" si="43"/>
        <v>184.95</v>
      </c>
    </row>
    <row r="173" spans="1:7" s="1" customFormat="1" ht="60">
      <c r="A173" s="94" t="s">
        <v>233</v>
      </c>
      <c r="B173" s="18" t="s">
        <v>49</v>
      </c>
      <c r="C173" s="18">
        <v>100</v>
      </c>
      <c r="D173" s="44" t="s">
        <v>50</v>
      </c>
      <c r="E173" s="65">
        <v>140.25</v>
      </c>
      <c r="F173" s="65">
        <v>166.57</v>
      </c>
      <c r="G173" s="65">
        <v>184.95</v>
      </c>
    </row>
    <row r="174" spans="1:7" s="1" customFormat="1" ht="45.6">
      <c r="A174" s="70" t="s">
        <v>168</v>
      </c>
      <c r="B174" s="17" t="s">
        <v>49</v>
      </c>
      <c r="C174" s="17"/>
      <c r="D174" s="42"/>
      <c r="E174" s="43">
        <f t="shared" si="43"/>
        <v>39.630000000000003</v>
      </c>
      <c r="F174" s="43">
        <f t="shared" si="43"/>
        <v>50.61</v>
      </c>
      <c r="G174" s="43">
        <f t="shared" si="43"/>
        <v>55.85</v>
      </c>
    </row>
    <row r="175" spans="1:7" s="1" customFormat="1" ht="60">
      <c r="A175" s="94" t="s">
        <v>233</v>
      </c>
      <c r="B175" s="18" t="s">
        <v>49</v>
      </c>
      <c r="C175" s="18">
        <v>100</v>
      </c>
      <c r="D175" s="44" t="s">
        <v>50</v>
      </c>
      <c r="E175" s="45">
        <v>39.630000000000003</v>
      </c>
      <c r="F175" s="45">
        <v>50.61</v>
      </c>
      <c r="G175" s="45">
        <v>55.85</v>
      </c>
    </row>
    <row r="176" spans="1:7" s="1" customFormat="1">
      <c r="A176" s="102" t="s">
        <v>121</v>
      </c>
      <c r="B176" s="17" t="s">
        <v>49</v>
      </c>
      <c r="C176" s="17"/>
      <c r="D176" s="42"/>
      <c r="E176" s="43">
        <v>14.92</v>
      </c>
      <c r="F176" s="43">
        <v>15.92</v>
      </c>
      <c r="G176" s="43">
        <v>0</v>
      </c>
    </row>
    <row r="177" spans="1:7" s="1" customFormat="1" ht="24">
      <c r="A177" s="71" t="s">
        <v>240</v>
      </c>
      <c r="B177" s="18" t="s">
        <v>49</v>
      </c>
      <c r="C177" s="18">
        <v>200</v>
      </c>
      <c r="D177" s="44" t="s">
        <v>50</v>
      </c>
      <c r="E177" s="45">
        <v>34.92</v>
      </c>
      <c r="F177" s="45">
        <v>15.92</v>
      </c>
      <c r="G177" s="45">
        <v>0</v>
      </c>
    </row>
    <row r="178" spans="1:7" s="1" customFormat="1" ht="22.8">
      <c r="A178" s="68" t="s">
        <v>42</v>
      </c>
      <c r="B178" s="17" t="s">
        <v>43</v>
      </c>
      <c r="C178" s="17"/>
      <c r="D178" s="42" t="s">
        <v>13</v>
      </c>
      <c r="E178" s="43">
        <f t="shared" ref="E178:G180" si="45">SUM(E179)</f>
        <v>321.76</v>
      </c>
      <c r="F178" s="43">
        <f t="shared" si="45"/>
        <v>0</v>
      </c>
      <c r="G178" s="43">
        <f t="shared" si="45"/>
        <v>0</v>
      </c>
    </row>
    <row r="179" spans="1:7" s="1" customFormat="1">
      <c r="A179" s="68" t="s">
        <v>28</v>
      </c>
      <c r="B179" s="17" t="s">
        <v>44</v>
      </c>
      <c r="C179" s="17"/>
      <c r="D179" s="42"/>
      <c r="E179" s="43">
        <f t="shared" si="45"/>
        <v>321.76</v>
      </c>
      <c r="F179" s="43">
        <f t="shared" si="45"/>
        <v>0</v>
      </c>
      <c r="G179" s="43">
        <f t="shared" si="45"/>
        <v>0</v>
      </c>
    </row>
    <row r="180" spans="1:7" s="1" customFormat="1">
      <c r="A180" s="68" t="s">
        <v>28</v>
      </c>
      <c r="B180" s="17" t="s">
        <v>189</v>
      </c>
      <c r="C180" s="17"/>
      <c r="D180" s="42"/>
      <c r="E180" s="43">
        <f t="shared" si="45"/>
        <v>321.76</v>
      </c>
      <c r="F180" s="43">
        <f t="shared" si="45"/>
        <v>0</v>
      </c>
      <c r="G180" s="43">
        <f t="shared" si="45"/>
        <v>0</v>
      </c>
    </row>
    <row r="181" spans="1:7" s="1" customFormat="1" ht="34.200000000000003">
      <c r="A181" s="68" t="s">
        <v>188</v>
      </c>
      <c r="B181" s="17" t="s">
        <v>187</v>
      </c>
      <c r="C181" s="17"/>
      <c r="D181" s="42"/>
      <c r="E181" s="43">
        <f t="shared" ref="E181:G188" si="46">SUM(E182)</f>
        <v>321.76</v>
      </c>
      <c r="F181" s="43">
        <f t="shared" si="46"/>
        <v>0</v>
      </c>
      <c r="G181" s="43">
        <f t="shared" si="46"/>
        <v>0</v>
      </c>
    </row>
    <row r="182" spans="1:7" s="1" customFormat="1" ht="24">
      <c r="A182" s="71" t="s">
        <v>240</v>
      </c>
      <c r="B182" s="18" t="s">
        <v>187</v>
      </c>
      <c r="C182" s="18">
        <v>200</v>
      </c>
      <c r="D182" s="44" t="s">
        <v>13</v>
      </c>
      <c r="E182" s="45">
        <v>321.76</v>
      </c>
      <c r="F182" s="45">
        <v>0</v>
      </c>
      <c r="G182" s="45">
        <v>0</v>
      </c>
    </row>
    <row r="183" spans="1:7" s="1" customFormat="1" ht="22.8">
      <c r="A183" s="70" t="s">
        <v>42</v>
      </c>
      <c r="B183" s="17" t="s">
        <v>43</v>
      </c>
      <c r="C183" s="17"/>
      <c r="D183" s="42" t="s">
        <v>11</v>
      </c>
      <c r="E183" s="43">
        <f t="shared" si="46"/>
        <v>1208.55</v>
      </c>
      <c r="F183" s="43">
        <f t="shared" si="46"/>
        <v>159</v>
      </c>
      <c r="G183" s="43">
        <f t="shared" si="46"/>
        <v>0</v>
      </c>
    </row>
    <row r="184" spans="1:7" s="1" customFormat="1">
      <c r="A184" s="68" t="s">
        <v>28</v>
      </c>
      <c r="B184" s="17" t="s">
        <v>214</v>
      </c>
      <c r="C184" s="17"/>
      <c r="D184" s="42"/>
      <c r="E184" s="43">
        <f t="shared" si="46"/>
        <v>1208.55</v>
      </c>
      <c r="F184" s="43">
        <f t="shared" si="46"/>
        <v>159</v>
      </c>
      <c r="G184" s="43">
        <f t="shared" si="46"/>
        <v>0</v>
      </c>
    </row>
    <row r="185" spans="1:7" s="1" customFormat="1">
      <c r="A185" s="68" t="s">
        <v>28</v>
      </c>
      <c r="B185" s="17" t="s">
        <v>45</v>
      </c>
      <c r="C185" s="17"/>
      <c r="D185" s="42"/>
      <c r="E185" s="43">
        <f>E186+E188</f>
        <v>1208.55</v>
      </c>
      <c r="F185" s="43">
        <f t="shared" ref="F185:G185" si="47">F186+F188</f>
        <v>159</v>
      </c>
      <c r="G185" s="43">
        <f t="shared" si="47"/>
        <v>0</v>
      </c>
    </row>
    <row r="186" spans="1:7" s="1" customFormat="1" ht="34.200000000000003">
      <c r="A186" s="68" t="s">
        <v>223</v>
      </c>
      <c r="B186" s="17" t="s">
        <v>224</v>
      </c>
      <c r="C186" s="17"/>
      <c r="D186" s="42"/>
      <c r="E186" s="43">
        <f t="shared" si="46"/>
        <v>443.05</v>
      </c>
      <c r="F186" s="43">
        <f t="shared" si="46"/>
        <v>0</v>
      </c>
      <c r="G186" s="43">
        <f t="shared" si="46"/>
        <v>0</v>
      </c>
    </row>
    <row r="187" spans="1:7" s="1" customFormat="1" ht="24">
      <c r="A187" s="71" t="s">
        <v>240</v>
      </c>
      <c r="B187" s="18" t="s">
        <v>224</v>
      </c>
      <c r="C187" s="18">
        <v>200</v>
      </c>
      <c r="D187" s="44" t="s">
        <v>11</v>
      </c>
      <c r="E187" s="45">
        <v>443.05</v>
      </c>
      <c r="F187" s="45">
        <v>0</v>
      </c>
      <c r="G187" s="45">
        <v>0</v>
      </c>
    </row>
    <row r="188" spans="1:7" s="1" customFormat="1" ht="22.8">
      <c r="A188" s="70" t="s">
        <v>53</v>
      </c>
      <c r="B188" s="17" t="s">
        <v>54</v>
      </c>
      <c r="C188" s="17"/>
      <c r="D188" s="42"/>
      <c r="E188" s="43">
        <f t="shared" si="46"/>
        <v>765.5</v>
      </c>
      <c r="F188" s="43">
        <f t="shared" si="46"/>
        <v>159</v>
      </c>
      <c r="G188" s="43">
        <f t="shared" si="46"/>
        <v>0</v>
      </c>
    </row>
    <row r="189" spans="1:7" s="3" customFormat="1" ht="24">
      <c r="A189" s="71" t="s">
        <v>240</v>
      </c>
      <c r="B189" s="18" t="s">
        <v>54</v>
      </c>
      <c r="C189" s="57">
        <v>200</v>
      </c>
      <c r="D189" s="58" t="s">
        <v>11</v>
      </c>
      <c r="E189" s="45">
        <v>765.5</v>
      </c>
      <c r="F189" s="45">
        <v>159</v>
      </c>
      <c r="G189" s="45">
        <v>0</v>
      </c>
    </row>
    <row r="190" spans="1:7" s="107" customFormat="1" ht="23.4">
      <c r="A190" s="99" t="s">
        <v>106</v>
      </c>
      <c r="B190" s="17"/>
      <c r="C190" s="57"/>
      <c r="D190" s="42" t="s">
        <v>111</v>
      </c>
      <c r="E190" s="117">
        <f>E191+E197+E202</f>
        <v>3481.93</v>
      </c>
      <c r="F190" s="117">
        <f t="shared" ref="F190:G190" si="48">F191+F197+F202</f>
        <v>154.29999999999998</v>
      </c>
      <c r="G190" s="117">
        <f t="shared" si="48"/>
        <v>123.8</v>
      </c>
    </row>
    <row r="191" spans="1:7" s="1" customFormat="1">
      <c r="A191" s="69" t="s">
        <v>86</v>
      </c>
      <c r="B191" s="17" t="s">
        <v>180</v>
      </c>
      <c r="C191" s="17"/>
      <c r="D191" s="42" t="s">
        <v>23</v>
      </c>
      <c r="E191" s="43">
        <f t="shared" ref="E191:G194" si="49">SUM(E192)</f>
        <v>20</v>
      </c>
      <c r="F191" s="43">
        <f t="shared" si="49"/>
        <v>90</v>
      </c>
      <c r="G191" s="43">
        <f t="shared" si="49"/>
        <v>46.5</v>
      </c>
    </row>
    <row r="192" spans="1:7" s="1" customFormat="1" ht="22.8">
      <c r="A192" s="91" t="s">
        <v>42</v>
      </c>
      <c r="B192" s="17" t="s">
        <v>43</v>
      </c>
      <c r="C192" s="55"/>
      <c r="D192" s="56"/>
      <c r="E192" s="43">
        <f t="shared" si="49"/>
        <v>20</v>
      </c>
      <c r="F192" s="43">
        <f t="shared" si="49"/>
        <v>90</v>
      </c>
      <c r="G192" s="43">
        <f t="shared" si="49"/>
        <v>46.5</v>
      </c>
    </row>
    <row r="193" spans="1:7" s="1" customFormat="1">
      <c r="A193" s="99" t="s">
        <v>28</v>
      </c>
      <c r="B193" s="17" t="s">
        <v>44</v>
      </c>
      <c r="C193" s="55"/>
      <c r="D193" s="56"/>
      <c r="E193" s="43">
        <f t="shared" si="49"/>
        <v>20</v>
      </c>
      <c r="F193" s="43">
        <f t="shared" si="49"/>
        <v>90</v>
      </c>
      <c r="G193" s="43">
        <f t="shared" si="49"/>
        <v>46.5</v>
      </c>
    </row>
    <row r="194" spans="1:7" s="1" customFormat="1">
      <c r="A194" s="99" t="s">
        <v>28</v>
      </c>
      <c r="B194" s="17" t="s">
        <v>45</v>
      </c>
      <c r="C194" s="55"/>
      <c r="D194" s="56"/>
      <c r="E194" s="43">
        <f t="shared" si="49"/>
        <v>20</v>
      </c>
      <c r="F194" s="43">
        <f t="shared" si="49"/>
        <v>90</v>
      </c>
      <c r="G194" s="43">
        <f t="shared" si="49"/>
        <v>46.5</v>
      </c>
    </row>
    <row r="195" spans="1:7" s="1" customFormat="1" ht="34.200000000000003">
      <c r="A195" s="91" t="s">
        <v>85</v>
      </c>
      <c r="B195" s="17" t="s">
        <v>55</v>
      </c>
      <c r="C195" s="55"/>
      <c r="D195" s="56"/>
      <c r="E195" s="43">
        <f t="shared" ref="E195:G200" si="50">SUM(E196)</f>
        <v>20</v>
      </c>
      <c r="F195" s="43">
        <f t="shared" si="50"/>
        <v>90</v>
      </c>
      <c r="G195" s="43">
        <f t="shared" si="50"/>
        <v>46.5</v>
      </c>
    </row>
    <row r="196" spans="1:7" s="1" customFormat="1" ht="24">
      <c r="A196" s="71" t="s">
        <v>240</v>
      </c>
      <c r="B196" s="18" t="s">
        <v>55</v>
      </c>
      <c r="C196" s="18">
        <v>200</v>
      </c>
      <c r="D196" s="44" t="s">
        <v>23</v>
      </c>
      <c r="E196" s="45">
        <v>20</v>
      </c>
      <c r="F196" s="45">
        <v>90</v>
      </c>
      <c r="G196" s="45">
        <v>46.5</v>
      </c>
    </row>
    <row r="197" spans="1:7" s="3" customFormat="1">
      <c r="A197" s="99" t="s">
        <v>28</v>
      </c>
      <c r="B197" s="17" t="s">
        <v>43</v>
      </c>
      <c r="C197" s="18"/>
      <c r="D197" s="42" t="s">
        <v>52</v>
      </c>
      <c r="E197" s="43">
        <f t="shared" si="50"/>
        <v>14.35</v>
      </c>
      <c r="F197" s="43">
        <f t="shared" si="50"/>
        <v>54.1</v>
      </c>
      <c r="G197" s="43">
        <f t="shared" si="50"/>
        <v>55.1</v>
      </c>
    </row>
    <row r="198" spans="1:7" s="3" customFormat="1">
      <c r="A198" s="99" t="s">
        <v>28</v>
      </c>
      <c r="B198" s="17" t="s">
        <v>44</v>
      </c>
      <c r="C198" s="18"/>
      <c r="D198" s="44"/>
      <c r="E198" s="43">
        <f t="shared" si="50"/>
        <v>14.35</v>
      </c>
      <c r="F198" s="43">
        <f t="shared" si="50"/>
        <v>54.1</v>
      </c>
      <c r="G198" s="43">
        <f t="shared" si="50"/>
        <v>55.1</v>
      </c>
    </row>
    <row r="199" spans="1:7" s="3" customFormat="1">
      <c r="A199" s="99" t="s">
        <v>28</v>
      </c>
      <c r="B199" s="17" t="s">
        <v>45</v>
      </c>
      <c r="C199" s="18"/>
      <c r="D199" s="44"/>
      <c r="E199" s="43">
        <f t="shared" si="50"/>
        <v>14.35</v>
      </c>
      <c r="F199" s="43">
        <f t="shared" si="50"/>
        <v>54.1</v>
      </c>
      <c r="G199" s="43">
        <f t="shared" si="50"/>
        <v>55.1</v>
      </c>
    </row>
    <row r="200" spans="1:7" s="1" customFormat="1">
      <c r="A200" s="69" t="s">
        <v>181</v>
      </c>
      <c r="B200" s="17" t="s">
        <v>182</v>
      </c>
      <c r="C200" s="17"/>
      <c r="D200" s="42"/>
      <c r="E200" s="43">
        <f t="shared" si="50"/>
        <v>14.35</v>
      </c>
      <c r="F200" s="43">
        <f t="shared" si="50"/>
        <v>54.1</v>
      </c>
      <c r="G200" s="43">
        <f t="shared" si="50"/>
        <v>55.1</v>
      </c>
    </row>
    <row r="201" spans="1:7" s="1" customFormat="1" ht="24">
      <c r="A201" s="71" t="s">
        <v>240</v>
      </c>
      <c r="B201" s="18" t="s">
        <v>182</v>
      </c>
      <c r="C201" s="18">
        <v>200</v>
      </c>
      <c r="D201" s="44" t="s">
        <v>52</v>
      </c>
      <c r="E201" s="45">
        <v>14.35</v>
      </c>
      <c r="F201" s="45">
        <v>54.1</v>
      </c>
      <c r="G201" s="45">
        <v>55.1</v>
      </c>
    </row>
    <row r="202" spans="1:7" s="108" customFormat="1" ht="22.2" customHeight="1">
      <c r="A202" s="68" t="s">
        <v>185</v>
      </c>
      <c r="B202" s="17" t="s">
        <v>43</v>
      </c>
      <c r="C202" s="17"/>
      <c r="D202" s="42" t="s">
        <v>10</v>
      </c>
      <c r="E202" s="43">
        <f t="shared" ref="E202:G203" si="51">SUM(E203)</f>
        <v>3447.58</v>
      </c>
      <c r="F202" s="43">
        <f t="shared" si="51"/>
        <v>10.199999999999999</v>
      </c>
      <c r="G202" s="43">
        <f t="shared" si="51"/>
        <v>22.2</v>
      </c>
    </row>
    <row r="203" spans="1:7" s="1" customFormat="1">
      <c r="A203" s="99" t="s">
        <v>28</v>
      </c>
      <c r="B203" s="17" t="s">
        <v>44</v>
      </c>
      <c r="C203" s="17"/>
      <c r="D203" s="42"/>
      <c r="E203" s="43">
        <f t="shared" si="51"/>
        <v>3447.58</v>
      </c>
      <c r="F203" s="43">
        <f t="shared" si="51"/>
        <v>10.199999999999999</v>
      </c>
      <c r="G203" s="43">
        <f t="shared" si="51"/>
        <v>22.2</v>
      </c>
    </row>
    <row r="204" spans="1:7" s="1" customFormat="1">
      <c r="A204" s="99" t="s">
        <v>28</v>
      </c>
      <c r="B204" s="17" t="s">
        <v>45</v>
      </c>
      <c r="C204" s="17"/>
      <c r="D204" s="42"/>
      <c r="E204" s="43">
        <f>E205+E210+E212+E214+E216</f>
        <v>3447.58</v>
      </c>
      <c r="F204" s="43">
        <f t="shared" ref="F204:G204" si="52">F205+F216</f>
        <v>10.199999999999999</v>
      </c>
      <c r="G204" s="43">
        <f t="shared" si="52"/>
        <v>22.2</v>
      </c>
    </row>
    <row r="205" spans="1:7" s="3" customFormat="1" ht="22.8">
      <c r="A205" s="74" t="s">
        <v>213</v>
      </c>
      <c r="B205" s="17" t="s">
        <v>56</v>
      </c>
      <c r="C205" s="18"/>
      <c r="D205" s="44"/>
      <c r="E205" s="43">
        <f>E206+E208</f>
        <v>2937.1099999999997</v>
      </c>
      <c r="F205" s="43">
        <f t="shared" ref="F205:G205" si="53">F206+F208+F212+F214</f>
        <v>10.199999999999999</v>
      </c>
      <c r="G205" s="43">
        <f t="shared" si="53"/>
        <v>22.2</v>
      </c>
    </row>
    <row r="206" spans="1:7" s="3" customFormat="1">
      <c r="A206" s="68" t="s">
        <v>171</v>
      </c>
      <c r="B206" s="17" t="s">
        <v>56</v>
      </c>
      <c r="C206" s="18"/>
      <c r="D206" s="44"/>
      <c r="E206" s="43">
        <f t="shared" ref="E206:G216" si="54">SUM(E207)</f>
        <v>1387.11</v>
      </c>
      <c r="F206" s="43">
        <f t="shared" si="54"/>
        <v>0</v>
      </c>
      <c r="G206" s="43">
        <f t="shared" si="54"/>
        <v>12</v>
      </c>
    </row>
    <row r="207" spans="1:7" s="107" customFormat="1" ht="24">
      <c r="A207" s="71" t="s">
        <v>240</v>
      </c>
      <c r="B207" s="18" t="s">
        <v>56</v>
      </c>
      <c r="C207" s="18">
        <v>200</v>
      </c>
      <c r="D207" s="44" t="s">
        <v>10</v>
      </c>
      <c r="E207" s="45">
        <v>1387.11</v>
      </c>
      <c r="F207" s="45">
        <v>0</v>
      </c>
      <c r="G207" s="45">
        <v>12</v>
      </c>
    </row>
    <row r="208" spans="1:7" s="1" customFormat="1">
      <c r="A208" s="69" t="s">
        <v>170</v>
      </c>
      <c r="B208" s="17" t="s">
        <v>56</v>
      </c>
      <c r="C208" s="17"/>
      <c r="D208" s="42"/>
      <c r="E208" s="43">
        <f t="shared" si="54"/>
        <v>1550</v>
      </c>
      <c r="F208" s="43">
        <f t="shared" si="54"/>
        <v>0</v>
      </c>
      <c r="G208" s="43">
        <f t="shared" si="54"/>
        <v>0</v>
      </c>
    </row>
    <row r="209" spans="1:7" s="3" customFormat="1" ht="24">
      <c r="A209" s="71" t="s">
        <v>240</v>
      </c>
      <c r="B209" s="18" t="s">
        <v>56</v>
      </c>
      <c r="C209" s="18">
        <v>200</v>
      </c>
      <c r="D209" s="44" t="s">
        <v>10</v>
      </c>
      <c r="E209" s="45">
        <v>1550</v>
      </c>
      <c r="F209" s="45">
        <v>0</v>
      </c>
      <c r="G209" s="45">
        <v>0</v>
      </c>
    </row>
    <row r="210" spans="1:7" s="3" customFormat="1">
      <c r="A210" s="103" t="s">
        <v>225</v>
      </c>
      <c r="B210" s="17" t="s">
        <v>226</v>
      </c>
      <c r="C210" s="18"/>
      <c r="D210" s="44"/>
      <c r="E210" s="53">
        <f t="shared" ref="E210:G210" si="55">SUM(E211)</f>
        <v>138</v>
      </c>
      <c r="F210" s="53">
        <f t="shared" si="55"/>
        <v>0</v>
      </c>
      <c r="G210" s="53">
        <f t="shared" si="55"/>
        <v>0</v>
      </c>
    </row>
    <row r="211" spans="1:7" s="3" customFormat="1" ht="24">
      <c r="A211" s="71" t="s">
        <v>240</v>
      </c>
      <c r="B211" s="18" t="s">
        <v>226</v>
      </c>
      <c r="C211" s="18">
        <v>200</v>
      </c>
      <c r="D211" s="44" t="s">
        <v>10</v>
      </c>
      <c r="E211" s="54">
        <v>138</v>
      </c>
      <c r="F211" s="54">
        <v>0</v>
      </c>
      <c r="G211" s="54">
        <v>0</v>
      </c>
    </row>
    <row r="212" spans="1:7" s="1" customFormat="1">
      <c r="A212" s="69" t="s">
        <v>184</v>
      </c>
      <c r="B212" s="17" t="s">
        <v>56</v>
      </c>
      <c r="C212" s="17"/>
      <c r="D212" s="42"/>
      <c r="E212" s="43">
        <f t="shared" si="54"/>
        <v>0</v>
      </c>
      <c r="F212" s="43">
        <f t="shared" si="54"/>
        <v>4</v>
      </c>
      <c r="G212" s="43">
        <f t="shared" si="54"/>
        <v>4</v>
      </c>
    </row>
    <row r="213" spans="1:7" s="3" customFormat="1">
      <c r="A213" s="97" t="s">
        <v>232</v>
      </c>
      <c r="B213" s="18" t="s">
        <v>56</v>
      </c>
      <c r="C213" s="18">
        <v>800</v>
      </c>
      <c r="D213" s="44" t="s">
        <v>10</v>
      </c>
      <c r="E213" s="45">
        <v>0</v>
      </c>
      <c r="F213" s="45">
        <v>4</v>
      </c>
      <c r="G213" s="45">
        <v>4</v>
      </c>
    </row>
    <row r="214" spans="1:7" s="1" customFormat="1">
      <c r="A214" s="69" t="s">
        <v>183</v>
      </c>
      <c r="B214" s="17" t="s">
        <v>56</v>
      </c>
      <c r="C214" s="17"/>
      <c r="D214" s="42"/>
      <c r="E214" s="43">
        <f t="shared" si="54"/>
        <v>30</v>
      </c>
      <c r="F214" s="43">
        <f t="shared" si="54"/>
        <v>6.2</v>
      </c>
      <c r="G214" s="43">
        <f t="shared" ref="G214" si="56">SUM(G215)</f>
        <v>6.2</v>
      </c>
    </row>
    <row r="215" spans="1:7" s="107" customFormat="1">
      <c r="A215" s="97" t="s">
        <v>232</v>
      </c>
      <c r="B215" s="18" t="s">
        <v>56</v>
      </c>
      <c r="C215" s="18">
        <v>800</v>
      </c>
      <c r="D215" s="44" t="s">
        <v>10</v>
      </c>
      <c r="E215" s="34">
        <v>30</v>
      </c>
      <c r="F215" s="34">
        <v>6.2</v>
      </c>
      <c r="G215" s="34">
        <v>6.2</v>
      </c>
    </row>
    <row r="216" spans="1:7" s="1" customFormat="1" ht="22.8">
      <c r="A216" s="70" t="s">
        <v>178</v>
      </c>
      <c r="B216" s="17" t="s">
        <v>179</v>
      </c>
      <c r="C216" s="17"/>
      <c r="D216" s="42"/>
      <c r="E216" s="43">
        <f t="shared" si="54"/>
        <v>342.47</v>
      </c>
      <c r="F216" s="43">
        <f t="shared" si="54"/>
        <v>0</v>
      </c>
      <c r="G216" s="43">
        <f t="shared" si="54"/>
        <v>0</v>
      </c>
    </row>
    <row r="217" spans="1:7" s="3" customFormat="1" ht="24">
      <c r="A217" s="71" t="s">
        <v>240</v>
      </c>
      <c r="B217" s="18" t="s">
        <v>179</v>
      </c>
      <c r="C217" s="18">
        <v>200</v>
      </c>
      <c r="D217" s="44" t="s">
        <v>10</v>
      </c>
      <c r="E217" s="34">
        <v>342.47</v>
      </c>
      <c r="F217" s="34">
        <v>0</v>
      </c>
      <c r="G217" s="34">
        <v>0</v>
      </c>
    </row>
    <row r="218" spans="1:7" s="3" customFormat="1">
      <c r="A218" s="99" t="s">
        <v>107</v>
      </c>
      <c r="B218" s="18"/>
      <c r="C218" s="18"/>
      <c r="D218" s="42" t="s">
        <v>231</v>
      </c>
      <c r="E218" s="43">
        <f>SUM(E219)</f>
        <v>1492.7</v>
      </c>
      <c r="F218" s="43">
        <f t="shared" ref="E218:G221" si="57">SUM(F219)</f>
        <v>948.5</v>
      </c>
      <c r="G218" s="43">
        <f t="shared" si="57"/>
        <v>949.4</v>
      </c>
    </row>
    <row r="219" spans="1:7" s="1" customFormat="1">
      <c r="A219" s="69" t="s">
        <v>58</v>
      </c>
      <c r="B219" s="17" t="s">
        <v>180</v>
      </c>
      <c r="C219" s="17"/>
      <c r="D219" s="42">
        <v>1001</v>
      </c>
      <c r="E219" s="43">
        <f t="shared" si="57"/>
        <v>1492.7</v>
      </c>
      <c r="F219" s="43">
        <f t="shared" si="57"/>
        <v>948.5</v>
      </c>
      <c r="G219" s="43">
        <f t="shared" si="57"/>
        <v>949.4</v>
      </c>
    </row>
    <row r="220" spans="1:7" s="1" customFormat="1" ht="23.4">
      <c r="A220" s="81" t="s">
        <v>42</v>
      </c>
      <c r="B220" s="17" t="s">
        <v>43</v>
      </c>
      <c r="C220" s="17"/>
      <c r="D220" s="42"/>
      <c r="E220" s="43">
        <f t="shared" si="57"/>
        <v>1492.7</v>
      </c>
      <c r="F220" s="43">
        <f t="shared" si="57"/>
        <v>948.5</v>
      </c>
      <c r="G220" s="43">
        <f t="shared" si="57"/>
        <v>949.4</v>
      </c>
    </row>
    <row r="221" spans="1:7" s="1" customFormat="1">
      <c r="A221" s="69" t="s">
        <v>28</v>
      </c>
      <c r="B221" s="17" t="s">
        <v>44</v>
      </c>
      <c r="C221" s="17"/>
      <c r="D221" s="42"/>
      <c r="E221" s="43">
        <f t="shared" si="57"/>
        <v>1492.7</v>
      </c>
      <c r="F221" s="43">
        <f t="shared" si="57"/>
        <v>948.5</v>
      </c>
      <c r="G221" s="43">
        <f t="shared" si="57"/>
        <v>949.4</v>
      </c>
    </row>
    <row r="222" spans="1:7" s="1" customFormat="1">
      <c r="A222" s="104" t="s">
        <v>230</v>
      </c>
      <c r="B222" s="17" t="s">
        <v>45</v>
      </c>
      <c r="C222" s="17"/>
      <c r="D222" s="42"/>
      <c r="E222" s="43">
        <f>E223</f>
        <v>1492.7</v>
      </c>
      <c r="F222" s="43">
        <f t="shared" ref="F222:G222" si="58">F223</f>
        <v>948.5</v>
      </c>
      <c r="G222" s="43">
        <f t="shared" si="58"/>
        <v>949.4</v>
      </c>
    </row>
    <row r="223" spans="1:7" s="3" customFormat="1" ht="24">
      <c r="A223" s="82" t="s">
        <v>229</v>
      </c>
      <c r="B223" s="18" t="s">
        <v>57</v>
      </c>
      <c r="C223" s="18">
        <v>300</v>
      </c>
      <c r="D223" s="44" t="s">
        <v>186</v>
      </c>
      <c r="E223" s="45">
        <v>1492.7</v>
      </c>
      <c r="F223" s="34">
        <v>948.5</v>
      </c>
      <c r="G223" s="34">
        <v>949.4</v>
      </c>
    </row>
    <row r="224" spans="1:7" s="3" customFormat="1">
      <c r="A224" s="69" t="s">
        <v>109</v>
      </c>
      <c r="B224" s="17"/>
      <c r="C224" s="18"/>
      <c r="D224" s="42">
        <v>1100</v>
      </c>
      <c r="E224" s="43">
        <f>SUM(E225)</f>
        <v>3122.33</v>
      </c>
      <c r="F224" s="43">
        <f>SUM(F225)</f>
        <v>900</v>
      </c>
      <c r="G224" s="43">
        <f>SUM(G225)</f>
        <v>700</v>
      </c>
    </row>
    <row r="225" spans="1:8" s="1" customFormat="1">
      <c r="A225" s="69" t="s">
        <v>60</v>
      </c>
      <c r="B225" s="17" t="s">
        <v>180</v>
      </c>
      <c r="C225" s="17"/>
      <c r="D225" s="42">
        <v>1101</v>
      </c>
      <c r="E225" s="43">
        <f t="shared" ref="E225:G225" si="59">SUM(E227)</f>
        <v>3122.33</v>
      </c>
      <c r="F225" s="43">
        <f t="shared" si="59"/>
        <v>900</v>
      </c>
      <c r="G225" s="43">
        <f t="shared" si="59"/>
        <v>700</v>
      </c>
    </row>
    <row r="226" spans="1:8" s="5" customFormat="1" ht="23.4">
      <c r="A226" s="81" t="s">
        <v>42</v>
      </c>
      <c r="B226" s="17" t="s">
        <v>43</v>
      </c>
      <c r="C226" s="29"/>
      <c r="D226" s="47"/>
      <c r="E226" s="48">
        <f t="shared" ref="E226:G227" si="60">SUM(E227)</f>
        <v>3122.33</v>
      </c>
      <c r="F226" s="48">
        <f t="shared" si="60"/>
        <v>900</v>
      </c>
      <c r="G226" s="48">
        <f t="shared" si="60"/>
        <v>700</v>
      </c>
    </row>
    <row r="227" spans="1:8" s="5" customFormat="1">
      <c r="A227" s="81" t="s">
        <v>28</v>
      </c>
      <c r="B227" s="29" t="s">
        <v>44</v>
      </c>
      <c r="C227" s="29"/>
      <c r="D227" s="47"/>
      <c r="E227" s="66">
        <f t="shared" si="60"/>
        <v>3122.33</v>
      </c>
      <c r="F227" s="66">
        <f t="shared" si="60"/>
        <v>900</v>
      </c>
      <c r="G227" s="66">
        <f t="shared" si="60"/>
        <v>700</v>
      </c>
    </row>
    <row r="228" spans="1:8" s="1" customFormat="1">
      <c r="A228" s="81" t="s">
        <v>28</v>
      </c>
      <c r="B228" s="17" t="s">
        <v>45</v>
      </c>
      <c r="C228" s="17"/>
      <c r="D228" s="42"/>
      <c r="E228" s="43">
        <f>E229+E231</f>
        <v>3122.33</v>
      </c>
      <c r="F228" s="43">
        <f t="shared" ref="F228:G228" si="61">F229+F231</f>
        <v>900</v>
      </c>
      <c r="G228" s="43">
        <f t="shared" si="61"/>
        <v>700</v>
      </c>
    </row>
    <row r="229" spans="1:8" s="1" customFormat="1" ht="57">
      <c r="A229" s="70" t="s">
        <v>140</v>
      </c>
      <c r="B229" s="17" t="s">
        <v>59</v>
      </c>
      <c r="C229" s="17"/>
      <c r="D229" s="42"/>
      <c r="E229" s="43">
        <f t="shared" ref="E229:G231" si="62">SUM(E230)</f>
        <v>888.23</v>
      </c>
      <c r="F229" s="43">
        <f t="shared" si="62"/>
        <v>900</v>
      </c>
      <c r="G229" s="43">
        <f t="shared" si="62"/>
        <v>700</v>
      </c>
    </row>
    <row r="230" spans="1:8" s="3" customFormat="1" ht="36">
      <c r="A230" s="82" t="s">
        <v>21</v>
      </c>
      <c r="B230" s="18" t="s">
        <v>59</v>
      </c>
      <c r="C230" s="18">
        <v>600</v>
      </c>
      <c r="D230" s="44" t="s">
        <v>176</v>
      </c>
      <c r="E230" s="45">
        <v>888.23</v>
      </c>
      <c r="F230" s="45">
        <v>900</v>
      </c>
      <c r="G230" s="34">
        <v>700</v>
      </c>
    </row>
    <row r="231" spans="1:8" s="1" customFormat="1">
      <c r="A231" s="68" t="s">
        <v>177</v>
      </c>
      <c r="B231" s="17" t="s">
        <v>175</v>
      </c>
      <c r="C231" s="17"/>
      <c r="D231" s="42"/>
      <c r="E231" s="43">
        <f t="shared" si="62"/>
        <v>2234.1</v>
      </c>
      <c r="F231" s="43">
        <f t="shared" si="62"/>
        <v>0</v>
      </c>
      <c r="G231" s="43">
        <f t="shared" si="62"/>
        <v>0</v>
      </c>
    </row>
    <row r="232" spans="1:8" s="3" customFormat="1" ht="36">
      <c r="A232" s="82" t="s">
        <v>21</v>
      </c>
      <c r="B232" s="18" t="s">
        <v>175</v>
      </c>
      <c r="C232" s="18">
        <v>600</v>
      </c>
      <c r="D232" s="44" t="s">
        <v>176</v>
      </c>
      <c r="E232" s="45">
        <v>2234.1</v>
      </c>
      <c r="F232" s="45">
        <v>0</v>
      </c>
      <c r="G232" s="45">
        <v>0</v>
      </c>
    </row>
    <row r="233" spans="1:8" s="3" customFormat="1">
      <c r="A233" s="105" t="s">
        <v>84</v>
      </c>
      <c r="B233" s="18"/>
      <c r="C233" s="18"/>
      <c r="D233" s="44"/>
      <c r="E233" s="46">
        <v>0</v>
      </c>
      <c r="F233" s="46">
        <v>467.8</v>
      </c>
      <c r="G233" s="46">
        <v>935.5</v>
      </c>
    </row>
    <row r="234" spans="1:8" s="1" customFormat="1">
      <c r="A234" s="69" t="s">
        <v>61</v>
      </c>
      <c r="B234" s="17"/>
      <c r="C234" s="17"/>
      <c r="D234" s="42"/>
      <c r="E234" s="43">
        <f>SUM(E12+E17+E21+E26+E33+E38+E47+E52+E57+E72+E84+E89+E94+E99+E104+E109+E166+E190+E218+E224+E233)</f>
        <v>64382.649999999994</v>
      </c>
      <c r="F234" s="43">
        <f>SUM(F12+F17+F21+F26+F33+F38+F47+F52+F57+F72+F84+F89+F94+F99+F104+F109+F166+F190+F218+F224+F233)</f>
        <v>18910.940000000002</v>
      </c>
      <c r="G234" s="43">
        <f>SUM(G12+G17+G21+G26+G33+G38+G47+G52+G57+G72+G84+G89+G94+G99+G104+G109+G166+G190+G218+G224+G233)</f>
        <v>17190.019999999997</v>
      </c>
    </row>
    <row r="235" spans="1:8" s="3" customFormat="1">
      <c r="A235" s="15"/>
      <c r="B235" s="15"/>
      <c r="C235" s="15"/>
      <c r="D235" s="36"/>
      <c r="E235" s="37"/>
      <c r="F235" s="38"/>
      <c r="G235" s="38"/>
    </row>
    <row r="236" spans="1:8" s="3" customFormat="1">
      <c r="A236" s="15"/>
      <c r="B236" s="15"/>
      <c r="C236" s="15"/>
      <c r="D236" s="36"/>
      <c r="E236" s="37"/>
      <c r="F236" s="37"/>
      <c r="G236" s="37"/>
      <c r="H236" s="13"/>
    </row>
  </sheetData>
  <autoFilter ref="C1:C236"/>
  <mergeCells count="5">
    <mergeCell ref="A6:G6"/>
    <mergeCell ref="E1:G1"/>
    <mergeCell ref="E2:G2"/>
    <mergeCell ref="D3:G3"/>
    <mergeCell ref="E4:G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октября 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Asus</cp:lastModifiedBy>
  <cp:revision>13</cp:revision>
  <cp:lastPrinted>2025-01-23T13:16:43Z</cp:lastPrinted>
  <dcterms:created xsi:type="dcterms:W3CDTF">1996-10-08T23:32:33Z</dcterms:created>
  <dcterms:modified xsi:type="dcterms:W3CDTF">2026-03-24T15:29:28Z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